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18 VSB-C33 VBC\VSB-C33 V1\"/>
    </mc:Choice>
  </mc:AlternateContent>
  <xr:revisionPtr revIDLastSave="0" documentId="13_ncr:1_{F8C49DD9-7038-40ED-94CD-5AA276AA33E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76" i="1"/>
  <c r="E376" i="1" s="1"/>
  <c r="C365" i="1"/>
  <c r="E365" i="1" s="1"/>
  <c r="C451" i="1"/>
  <c r="E451" i="1" s="1"/>
  <c r="C320" i="1"/>
  <c r="E320" i="1" s="1"/>
  <c r="C369" i="1"/>
  <c r="E369" i="1" s="1"/>
  <c r="C453" i="1"/>
  <c r="E453" i="1" s="1"/>
  <c r="C377" i="1"/>
  <c r="E377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<sst xmlns="http://schemas.openxmlformats.org/spreadsheetml/2006/main" count="33" uniqueCount="32">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</sst>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1.6064971073797096</c:v>
                </c:pt>
                <c:pt idx="1">
                  <c:v>-1.3448888810498829</c:v>
                </c:pt>
                <c:pt idx="2">
                  <c:v>-3.2962748694793618</c:v>
                </c:pt>
                <c:pt idx="3">
                  <c:v>11.752339142091159</c:v>
                </c:pt>
                <c:pt idx="4">
                  <c:v>-2.1990468463384332</c:v>
                </c:pt>
                <c:pt idx="5">
                  <c:v>-4.150432834767912</c:v>
                </c:pt>
                <c:pt idx="6">
                  <c:v>-5.1018188231973909</c:v>
                </c:pt>
                <c:pt idx="7">
                  <c:v>-6.0532048116269834</c:v>
                </c:pt>
                <c:pt idx="8">
                  <c:v>-18.004590800056462</c:v>
                </c:pt>
                <c:pt idx="9">
                  <c:v>7.0440232115140589</c:v>
                </c:pt>
                <c:pt idx="10">
                  <c:v>9.2637223084466314E-2</c:v>
                </c:pt>
                <c:pt idx="11">
                  <c:v>-4.8587487653450125</c:v>
                </c:pt>
                <c:pt idx="12">
                  <c:v>-3.8101347537744914</c:v>
                </c:pt>
                <c:pt idx="13">
                  <c:v>5.2384792577959161</c:v>
                </c:pt>
                <c:pt idx="14">
                  <c:v>-3.7129067306335628</c:v>
                </c:pt>
                <c:pt idx="15">
                  <c:v>-6.6642927190631553</c:v>
                </c:pt>
                <c:pt idx="16">
                  <c:v>5.3843212925073658</c:v>
                </c:pt>
                <c:pt idx="17">
                  <c:v>3.4329353040778869</c:v>
                </c:pt>
                <c:pt idx="18">
                  <c:v>-3.5184506843517056</c:v>
                </c:pt>
                <c:pt idx="19">
                  <c:v>-0.46983667278118446</c:v>
                </c:pt>
                <c:pt idx="20">
                  <c:v>3.5787773387893367</c:v>
                </c:pt>
                <c:pt idx="21">
                  <c:v>16.627391350359744</c:v>
                </c:pt>
                <c:pt idx="22">
                  <c:v>8.6760053619302653</c:v>
                </c:pt>
                <c:pt idx="23">
                  <c:v>-7.2753806264992136</c:v>
                </c:pt>
                <c:pt idx="24">
                  <c:v>7.7732333850711939</c:v>
                </c:pt>
                <c:pt idx="25">
                  <c:v>-2.178152603358285</c:v>
                </c:pt>
                <c:pt idx="26">
                  <c:v>7.8704614082122362</c:v>
                </c:pt>
                <c:pt idx="27">
                  <c:v>-2.0809245802173564</c:v>
                </c:pt>
                <c:pt idx="28">
                  <c:v>2.9676894313531648</c:v>
                </c:pt>
                <c:pt idx="29">
                  <c:v>3.0163034429236859</c:v>
                </c:pt>
                <c:pt idx="30">
                  <c:v>-2.9350825455059066</c:v>
                </c:pt>
                <c:pt idx="31">
                  <c:v>-4.8864685339353855</c:v>
                </c:pt>
                <c:pt idx="32">
                  <c:v>-5.837854522364978</c:v>
                </c:pt>
                <c:pt idx="33">
                  <c:v>-12.789240510794457</c:v>
                </c:pt>
                <c:pt idx="34">
                  <c:v>-0.74062649922393575</c:v>
                </c:pt>
                <c:pt idx="35">
                  <c:v>4.3079875123464717</c:v>
                </c:pt>
                <c:pt idx="36">
                  <c:v>-6.6433984760830072</c:v>
                </c:pt>
                <c:pt idx="37">
                  <c:v>-2.594784464512486</c:v>
                </c:pt>
                <c:pt idx="38">
                  <c:v>1.4538295470579214</c:v>
                </c:pt>
                <c:pt idx="39">
                  <c:v>14.502443558628443</c:v>
                </c:pt>
                <c:pt idx="40">
                  <c:v>-3.4489424298010363</c:v>
                </c:pt>
                <c:pt idx="41">
                  <c:v>6.5996715817693712</c:v>
                </c:pt>
                <c:pt idx="42">
                  <c:v>0.64828559333989233</c:v>
                </c:pt>
                <c:pt idx="43">
                  <c:v>10.696899604910413</c:v>
                </c:pt>
                <c:pt idx="44">
                  <c:v>-3.2544863835191791</c:v>
                </c:pt>
                <c:pt idx="45">
                  <c:v>1.7941276280513421</c:v>
                </c:pt>
                <c:pt idx="46">
                  <c:v>7.8427416396218632</c:v>
                </c:pt>
                <c:pt idx="47">
                  <c:v>8.8913556511922707</c:v>
                </c:pt>
                <c:pt idx="48">
                  <c:v>14.939969662762792</c:v>
                </c:pt>
                <c:pt idx="49">
                  <c:v>1.988583674333313</c:v>
                </c:pt>
                <c:pt idx="50">
                  <c:v>13.03719768590372</c:v>
                </c:pt>
                <c:pt idx="51">
                  <c:v>8.5811697474241555E-2</c:v>
                </c:pt>
                <c:pt idx="52">
                  <c:v>-2.865574290955351</c:v>
                </c:pt>
                <c:pt idx="53">
                  <c:v>-7.8169602793848298</c:v>
                </c:pt>
                <c:pt idx="54">
                  <c:v>-2.7683462678143087</c:v>
                </c:pt>
                <c:pt idx="55">
                  <c:v>12.280267743756099</c:v>
                </c:pt>
                <c:pt idx="56">
                  <c:v>-3.6711182446733801</c:v>
                </c:pt>
                <c:pt idx="57">
                  <c:v>-2.622504233102859</c:v>
                </c:pt>
                <c:pt idx="58">
                  <c:v>6.4261097784675485</c:v>
                </c:pt>
                <c:pt idx="59">
                  <c:v>-4.5252762099619304</c:v>
                </c:pt>
                <c:pt idx="60">
                  <c:v>-3.4766621983914092</c:v>
                </c:pt>
                <c:pt idx="61">
                  <c:v>-1.4280481868210018</c:v>
                </c:pt>
                <c:pt idx="62">
                  <c:v>-0.37943417525048062</c:v>
                </c:pt>
                <c:pt idx="63">
                  <c:v>-4.3308201636799595</c:v>
                </c:pt>
                <c:pt idx="64">
                  <c:v>-1.282206152109552</c:v>
                </c:pt>
                <c:pt idx="65">
                  <c:v>-0.23359214053903088</c:v>
                </c:pt>
                <c:pt idx="66">
                  <c:v>-1.1849781289685097</c:v>
                </c:pt>
                <c:pt idx="67">
                  <c:v>3.8636358826018977</c:v>
                </c:pt>
                <c:pt idx="68">
                  <c:v>-15.087750105827581</c:v>
                </c:pt>
                <c:pt idx="69">
                  <c:v>3.9608639057428263</c:v>
                </c:pt>
                <c:pt idx="70">
                  <c:v>-16.990522082686653</c:v>
                </c:pt>
                <c:pt idx="71">
                  <c:v>4.0580919288838686</c:v>
                </c:pt>
                <c:pt idx="72">
                  <c:v>15.106705940454276</c:v>
                </c:pt>
                <c:pt idx="73">
                  <c:v>-5.8446800479752028</c:v>
                </c:pt>
                <c:pt idx="74">
                  <c:v>5.2039339635953183</c:v>
                </c:pt>
                <c:pt idx="75">
                  <c:v>8.2525479751657258</c:v>
                </c:pt>
                <c:pt idx="76">
                  <c:v>5.3011619867362469</c:v>
                </c:pt>
                <c:pt idx="77">
                  <c:v>11.349775998306768</c:v>
                </c:pt>
                <c:pt idx="78">
                  <c:v>3.3983900098771755</c:v>
                </c:pt>
                <c:pt idx="79">
                  <c:v>2.4470040214476967</c:v>
                </c:pt>
                <c:pt idx="80">
                  <c:v>2.4956180330182178</c:v>
                </c:pt>
                <c:pt idx="81">
                  <c:v>-1.4557679554113747</c:v>
                </c:pt>
                <c:pt idx="82">
                  <c:v>3.5928460561591464</c:v>
                </c:pt>
                <c:pt idx="83">
                  <c:v>-6.3585399322703324</c:v>
                </c:pt>
                <c:pt idx="84">
                  <c:v>10.690074079300075</c:v>
                </c:pt>
                <c:pt idx="85">
                  <c:v>-12.261311909129404</c:v>
                </c:pt>
                <c:pt idx="86">
                  <c:v>-1.2126978975589964</c:v>
                </c:pt>
                <c:pt idx="87">
                  <c:v>0.83591611401152477</c:v>
                </c:pt>
                <c:pt idx="88">
                  <c:v>1.8845301255820459</c:v>
                </c:pt>
                <c:pt idx="89">
                  <c:v>-2.0668558628475466</c:v>
                </c:pt>
                <c:pt idx="90">
                  <c:v>2.9817581487229745</c:v>
                </c:pt>
                <c:pt idx="91">
                  <c:v>7.0303721602934957</c:v>
                </c:pt>
                <c:pt idx="92">
                  <c:v>11.078986171863903</c:v>
                </c:pt>
                <c:pt idx="93">
                  <c:v>11.127600183434424</c:v>
                </c:pt>
                <c:pt idx="94">
                  <c:v>11.176214195004945</c:v>
                </c:pt>
                <c:pt idx="95">
                  <c:v>-8.7751717934246471</c:v>
                </c:pt>
                <c:pt idx="96">
                  <c:v>4.273442218145874</c:v>
                </c:pt>
                <c:pt idx="97">
                  <c:v>-5.6779437702836049</c:v>
                </c:pt>
                <c:pt idx="98">
                  <c:v>1.3706702412868026</c:v>
                </c:pt>
                <c:pt idx="99">
                  <c:v>5.4192842528573237</c:v>
                </c:pt>
                <c:pt idx="100">
                  <c:v>7.4678982644278449</c:v>
                </c:pt>
                <c:pt idx="101">
                  <c:v>9.5165122759982523</c:v>
                </c:pt>
                <c:pt idx="102">
                  <c:v>7.5651262875687735</c:v>
                </c:pt>
                <c:pt idx="103">
                  <c:v>-2.3862597008607054</c:v>
                </c:pt>
                <c:pt idx="104">
                  <c:v>-4.3376456892902979</c:v>
                </c:pt>
                <c:pt idx="105">
                  <c:v>-7.2890316777197768</c:v>
                </c:pt>
                <c:pt idx="106">
                  <c:v>4.7595823338506307</c:v>
                </c:pt>
                <c:pt idx="107">
                  <c:v>6.8081963454211518</c:v>
                </c:pt>
                <c:pt idx="108">
                  <c:v>4.856810356991673</c:v>
                </c:pt>
                <c:pt idx="109">
                  <c:v>5.9054243685620804</c:v>
                </c:pt>
                <c:pt idx="110">
                  <c:v>-3.0459616198673984</c:v>
                </c:pt>
                <c:pt idx="111">
                  <c:v>6.0026523917031227</c:v>
                </c:pt>
                <c:pt idx="112">
                  <c:v>5.1266403273530159E-2</c:v>
                </c:pt>
                <c:pt idx="113">
                  <c:v>4.0998804148440513</c:v>
                </c:pt>
                <c:pt idx="114">
                  <c:v>4.1484944264145724</c:v>
                </c:pt>
                <c:pt idx="115">
                  <c:v>14.19710843798498</c:v>
                </c:pt>
                <c:pt idx="116">
                  <c:v>2.245722449555501</c:v>
                </c:pt>
                <c:pt idx="117">
                  <c:v>6.2943364611260222</c:v>
                </c:pt>
                <c:pt idx="118">
                  <c:v>1.3429504726964296</c:v>
                </c:pt>
                <c:pt idx="119">
                  <c:v>-7.6084355157330492</c:v>
                </c:pt>
                <c:pt idx="120">
                  <c:v>-2.5598215041625281</c:v>
                </c:pt>
                <c:pt idx="121">
                  <c:v>-2.5112074925921206</c:v>
                </c:pt>
                <c:pt idx="122">
                  <c:v>5.5374065189784005</c:v>
                </c:pt>
                <c:pt idx="123">
                  <c:v>17.586020530548808</c:v>
                </c:pt>
                <c:pt idx="124">
                  <c:v>11.634634542119329</c:v>
                </c:pt>
                <c:pt idx="125">
                  <c:v>-1.3167514463101497</c:v>
                </c:pt>
                <c:pt idx="126">
                  <c:v>8.7318625652602577</c:v>
                </c:pt>
                <c:pt idx="127">
                  <c:v>19.780476576830779</c:v>
                </c:pt>
                <c:pt idx="128">
                  <c:v>6.8290905884013</c:v>
                </c:pt>
                <c:pt idx="129">
                  <c:v>5.8777045999717075</c:v>
                </c:pt>
                <c:pt idx="130">
                  <c:v>23.926318611542229</c:v>
                </c:pt>
                <c:pt idx="131">
                  <c:v>17.97493262311275</c:v>
                </c:pt>
                <c:pt idx="132">
                  <c:v>2.0235466346831572</c:v>
                </c:pt>
                <c:pt idx="133">
                  <c:v>22.072160646253678</c:v>
                </c:pt>
                <c:pt idx="134">
                  <c:v>25.120774657824199</c:v>
                </c:pt>
                <c:pt idx="135">
                  <c:v>16.169388669394607</c:v>
                </c:pt>
                <c:pt idx="136">
                  <c:v>31.218002680965128</c:v>
                </c:pt>
                <c:pt idx="137">
                  <c:v>14.266616692535649</c:v>
                </c:pt>
                <c:pt idx="138">
                  <c:v>15.315230704106057</c:v>
                </c:pt>
                <c:pt idx="139">
                  <c:v>44.363844715676578</c:v>
                </c:pt>
                <c:pt idx="140">
                  <c:v>39.412458727247099</c:v>
                </c:pt>
                <c:pt idx="141">
                  <c:v>45.461072738817506</c:v>
                </c:pt>
                <c:pt idx="142">
                  <c:v>43.509686750388028</c:v>
                </c:pt>
                <c:pt idx="143">
                  <c:v>35.558300761958435</c:v>
                </c:pt>
                <c:pt idx="144">
                  <c:v>47.606914773528956</c:v>
                </c:pt>
                <c:pt idx="145">
                  <c:v>35.655528785099477</c:v>
                </c:pt>
                <c:pt idx="146">
                  <c:v>50.704142796669885</c:v>
                </c:pt>
                <c:pt idx="147">
                  <c:v>80.752756808240406</c:v>
                </c:pt>
                <c:pt idx="148">
                  <c:v>98.801370819810927</c:v>
                </c:pt>
                <c:pt idx="149">
                  <c:v>78.849984831381335</c:v>
                </c:pt>
                <c:pt idx="150">
                  <c:v>76.898598842951856</c:v>
                </c:pt>
                <c:pt idx="151">
                  <c:v>82.947212854522377</c:v>
                </c:pt>
                <c:pt idx="152">
                  <c:v>96.995826866092784</c:v>
                </c:pt>
                <c:pt idx="153">
                  <c:v>103.04444087766331</c:v>
                </c:pt>
                <c:pt idx="154">
                  <c:v>152.09305488923383</c:v>
                </c:pt>
                <c:pt idx="155">
                  <c:v>107.14166890080423</c:v>
                </c:pt>
                <c:pt idx="156">
                  <c:v>128.19028291237476</c:v>
                </c:pt>
                <c:pt idx="157">
                  <c:v>110.23889692394528</c:v>
                </c:pt>
                <c:pt idx="158">
                  <c:v>122.28751093551568</c:v>
                </c:pt>
                <c:pt idx="159">
                  <c:v>122.3361249470862</c:v>
                </c:pt>
                <c:pt idx="160">
                  <c:v>157.38473895865661</c:v>
                </c:pt>
                <c:pt idx="161">
                  <c:v>128.43335297022713</c:v>
                </c:pt>
                <c:pt idx="162">
                  <c:v>143.48196698179765</c:v>
                </c:pt>
                <c:pt idx="163">
                  <c:v>124.53058099336806</c:v>
                </c:pt>
                <c:pt idx="164">
                  <c:v>148.57919500493858</c:v>
                </c:pt>
                <c:pt idx="165">
                  <c:v>140.6278090165091</c:v>
                </c:pt>
                <c:pt idx="166">
                  <c:v>132.67642302807951</c:v>
                </c:pt>
                <c:pt idx="167">
                  <c:v>162.72503703965003</c:v>
                </c:pt>
                <c:pt idx="168">
                  <c:v>182.77365105122055</c:v>
                </c:pt>
                <c:pt idx="169">
                  <c:v>183.82226506279096</c:v>
                </c:pt>
                <c:pt idx="170">
                  <c:v>178.87087907436148</c:v>
                </c:pt>
                <c:pt idx="171">
                  <c:v>160.919493085932</c:v>
                </c:pt>
                <c:pt idx="172">
                  <c:v>187.96810709750241</c:v>
                </c:pt>
                <c:pt idx="173">
                  <c:v>169.01672110907293</c:v>
                </c:pt>
                <c:pt idx="174">
                  <c:v>174.06533512064345</c:v>
                </c:pt>
                <c:pt idx="175">
                  <c:v>181.11394913221386</c:v>
                </c:pt>
                <c:pt idx="176">
                  <c:v>162.16256314378438</c:v>
                </c:pt>
                <c:pt idx="177">
                  <c:v>225.21117715535479</c:v>
                </c:pt>
                <c:pt idx="178">
                  <c:v>205.25979116692531</c:v>
                </c:pt>
                <c:pt idx="179">
                  <c:v>187.30840517849583</c:v>
                </c:pt>
                <c:pt idx="180">
                  <c:v>223.35701919006624</c:v>
                </c:pt>
                <c:pt idx="181">
                  <c:v>244.40563320163676</c:v>
                </c:pt>
                <c:pt idx="182">
                  <c:v>257.45424721320728</c:v>
                </c:pt>
                <c:pt idx="183">
                  <c:v>234.50286122477769</c:v>
                </c:pt>
                <c:pt idx="184">
                  <c:v>255.55147523634821</c:v>
                </c:pt>
                <c:pt idx="185">
                  <c:v>239.60008924791873</c:v>
                </c:pt>
                <c:pt idx="186">
                  <c:v>270.64870325948914</c:v>
                </c:pt>
                <c:pt idx="187">
                  <c:v>253.69731727105966</c:v>
                </c:pt>
                <c:pt idx="188">
                  <c:v>248.74593128263018</c:v>
                </c:pt>
                <c:pt idx="189">
                  <c:v>287.79454529420059</c:v>
                </c:pt>
                <c:pt idx="190">
                  <c:v>253.84315930577111</c:v>
                </c:pt>
                <c:pt idx="191">
                  <c:v>278.89177331734163</c:v>
                </c:pt>
                <c:pt idx="192">
                  <c:v>288.94038732891204</c:v>
                </c:pt>
                <c:pt idx="193">
                  <c:v>261.98900134048256</c:v>
                </c:pt>
                <c:pt idx="194">
                  <c:v>259.03761535205308</c:v>
                </c:pt>
                <c:pt idx="195">
                  <c:v>275.08622936362349</c:v>
                </c:pt>
                <c:pt idx="196">
                  <c:v>268.13484337519401</c:v>
                </c:pt>
                <c:pt idx="197">
                  <c:v>266.18345738676442</c:v>
                </c:pt>
                <c:pt idx="198">
                  <c:v>288.23207139833494</c:v>
                </c:pt>
                <c:pt idx="199">
                  <c:v>242.28068540990546</c:v>
                </c:pt>
                <c:pt idx="200">
                  <c:v>258.32929942147587</c:v>
                </c:pt>
                <c:pt idx="201">
                  <c:v>249.37791343304639</c:v>
                </c:pt>
                <c:pt idx="202">
                  <c:v>262.42652744461691</c:v>
                </c:pt>
                <c:pt idx="203">
                  <c:v>232.47514145618732</c:v>
                </c:pt>
                <c:pt idx="204">
                  <c:v>244.52375546775784</c:v>
                </c:pt>
                <c:pt idx="205">
                  <c:v>243.57236947932836</c:v>
                </c:pt>
                <c:pt idx="206">
                  <c:v>250.62098349089877</c:v>
                </c:pt>
                <c:pt idx="207">
                  <c:v>183.66959750246929</c:v>
                </c:pt>
                <c:pt idx="208">
                  <c:v>207.71821151403981</c:v>
                </c:pt>
                <c:pt idx="209">
                  <c:v>213.76682552561022</c:v>
                </c:pt>
                <c:pt idx="210">
                  <c:v>215.81543953718074</c:v>
                </c:pt>
                <c:pt idx="211">
                  <c:v>201.86405354875126</c:v>
                </c:pt>
                <c:pt idx="212">
                  <c:v>152.91266756032167</c:v>
                </c:pt>
                <c:pt idx="213">
                  <c:v>162.96128157189219</c:v>
                </c:pt>
                <c:pt idx="214">
                  <c:v>144.00989558346259</c:v>
                </c:pt>
                <c:pt idx="215">
                  <c:v>152.05850959503312</c:v>
                </c:pt>
                <c:pt idx="216">
                  <c:v>130.10712360660364</c:v>
                </c:pt>
                <c:pt idx="217">
                  <c:v>142.15573761817404</c:v>
                </c:pt>
                <c:pt idx="218">
                  <c:v>122.20435162974456</c:v>
                </c:pt>
                <c:pt idx="219">
                  <c:v>80.252965641315086</c:v>
                </c:pt>
                <c:pt idx="220">
                  <c:v>104.30157965288549</c:v>
                </c:pt>
                <c:pt idx="221">
                  <c:v>78.350193664456015</c:v>
                </c:pt>
                <c:pt idx="222">
                  <c:v>94.398807676026536</c:v>
                </c:pt>
                <c:pt idx="223">
                  <c:v>95.447421687596943</c:v>
                </c:pt>
                <c:pt idx="224">
                  <c:v>78.496035699167464</c:v>
                </c:pt>
                <c:pt idx="225">
                  <c:v>76.544649710737986</c:v>
                </c:pt>
                <c:pt idx="226">
                  <c:v>71.593263722308393</c:v>
                </c:pt>
                <c:pt idx="227">
                  <c:v>60.641877733878914</c:v>
                </c:pt>
                <c:pt idx="228">
                  <c:v>79.690491745449435</c:v>
                </c:pt>
                <c:pt idx="229">
                  <c:v>49.739105757019843</c:v>
                </c:pt>
                <c:pt idx="230">
                  <c:v>37.787719768590364</c:v>
                </c:pt>
                <c:pt idx="231">
                  <c:v>38.836333780160885</c:v>
                </c:pt>
                <c:pt idx="232">
                  <c:v>40.884947791731292</c:v>
                </c:pt>
                <c:pt idx="233">
                  <c:v>45.933561803301814</c:v>
                </c:pt>
                <c:pt idx="234">
                  <c:v>25.982175814872221</c:v>
                </c:pt>
                <c:pt idx="235">
                  <c:v>38.030789826442742</c:v>
                </c:pt>
                <c:pt idx="236">
                  <c:v>25.079403838013263</c:v>
                </c:pt>
                <c:pt idx="237">
                  <c:v>31.128017849583671</c:v>
                </c:pt>
                <c:pt idx="238">
                  <c:v>19.176631861154192</c:v>
                </c:pt>
                <c:pt idx="239">
                  <c:v>10.225245872724713</c:v>
                </c:pt>
                <c:pt idx="240">
                  <c:v>24.273859884295121</c:v>
                </c:pt>
                <c:pt idx="241">
                  <c:v>23.322473895865642</c:v>
                </c:pt>
                <c:pt idx="242">
                  <c:v>17.371087907436163</c:v>
                </c:pt>
                <c:pt idx="243">
                  <c:v>24.41970191900657</c:v>
                </c:pt>
                <c:pt idx="244">
                  <c:v>22.468315930577091</c:v>
                </c:pt>
                <c:pt idx="245">
                  <c:v>1.5169299421476126</c:v>
                </c:pt>
                <c:pt idx="246">
                  <c:v>20.56554395371802</c:v>
                </c:pt>
                <c:pt idx="247">
                  <c:v>12.614157965288541</c:v>
                </c:pt>
                <c:pt idx="248">
                  <c:v>7.6627719768590623</c:v>
                </c:pt>
                <c:pt idx="249">
                  <c:v>9.7113859884294698</c:v>
                </c:pt>
                <c:pt idx="250">
                  <c:v>1.7599999999999909</c:v>
                </c:pt>
                <c:pt idx="251">
                  <c:v>-0.19138598842960164</c:v>
                </c:pt>
                <c:pt idx="252">
                  <c:v>10.85722802314092</c:v>
                </c:pt>
                <c:pt idx="253">
                  <c:v>8.9058420347114406</c:v>
                </c:pt>
                <c:pt idx="254">
                  <c:v>12.954456046281848</c:v>
                </c:pt>
                <c:pt idx="255">
                  <c:v>15.003070057852369</c:v>
                </c:pt>
                <c:pt idx="256">
                  <c:v>2.0516840694228904</c:v>
                </c:pt>
                <c:pt idx="257">
                  <c:v>-5.8997019190067022</c:v>
                </c:pt>
                <c:pt idx="258">
                  <c:v>2.148912092563819</c:v>
                </c:pt>
                <c:pt idx="259">
                  <c:v>-8.8024738958656599</c:v>
                </c:pt>
                <c:pt idx="260">
                  <c:v>8.2461401157047476</c:v>
                </c:pt>
                <c:pt idx="261">
                  <c:v>4.2947541272752687</c:v>
                </c:pt>
                <c:pt idx="262">
                  <c:v>-5.6566318611542101</c:v>
                </c:pt>
                <c:pt idx="263">
                  <c:v>-1.6080178495838027</c:v>
                </c:pt>
                <c:pt idx="264">
                  <c:v>-10.559403838013282</c:v>
                </c:pt>
                <c:pt idx="265">
                  <c:v>1.4892101735572396</c:v>
                </c:pt>
                <c:pt idx="266">
                  <c:v>-6.4621758148723529</c:v>
                </c:pt>
                <c:pt idx="267">
                  <c:v>1.5864381966981682</c:v>
                </c:pt>
                <c:pt idx="268">
                  <c:v>-5.3649477917314243</c:v>
                </c:pt>
                <c:pt idx="269">
                  <c:v>-3.3163337801609032</c:v>
                </c:pt>
                <c:pt idx="270">
                  <c:v>-4.267719768590382</c:v>
                </c:pt>
                <c:pt idx="271">
                  <c:v>2.7808942429800254</c:v>
                </c:pt>
                <c:pt idx="272">
                  <c:v>2.8295082545505466</c:v>
                </c:pt>
                <c:pt idx="273">
                  <c:v>-4.1218777338789323</c:v>
                </c:pt>
                <c:pt idx="274">
                  <c:v>2.9267362776914752</c:v>
                </c:pt>
                <c:pt idx="275">
                  <c:v>-2.0246497107380037</c:v>
                </c:pt>
                <c:pt idx="276">
                  <c:v>-10.976035699167483</c:v>
                </c:pt>
                <c:pt idx="277">
                  <c:v>-1.9274216875970751</c:v>
                </c:pt>
                <c:pt idx="278">
                  <c:v>-0.87880767602655396</c:v>
                </c:pt>
                <c:pt idx="279">
                  <c:v>-10.830193664456033</c:v>
                </c:pt>
                <c:pt idx="280">
                  <c:v>1.2184203471143746</c:v>
                </c:pt>
                <c:pt idx="281">
                  <c:v>-0.73296564131510422</c:v>
                </c:pt>
                <c:pt idx="282">
                  <c:v>-14.684351629744583</c:v>
                </c:pt>
                <c:pt idx="283">
                  <c:v>-2.6357376181741756</c:v>
                </c:pt>
                <c:pt idx="284">
                  <c:v>-2.5871236066036545</c:v>
                </c:pt>
                <c:pt idx="285">
                  <c:v>-5.5385095950331333</c:v>
                </c:pt>
                <c:pt idx="286">
                  <c:v>8.5101044165372741</c:v>
                </c:pt>
                <c:pt idx="287">
                  <c:v>-8.4412815718922047</c:v>
                </c:pt>
                <c:pt idx="288">
                  <c:v>8.6073324396782027</c:v>
                </c:pt>
                <c:pt idx="289">
                  <c:v>6.6559464512487239</c:v>
                </c:pt>
                <c:pt idx="290">
                  <c:v>-2.295439537180755</c:v>
                </c:pt>
                <c:pt idx="291">
                  <c:v>-4.2468255256103475</c:v>
                </c:pt>
                <c:pt idx="292">
                  <c:v>4.8017884859601736</c:v>
                </c:pt>
                <c:pt idx="293">
                  <c:v>6.8504024975306947</c:v>
                </c:pt>
                <c:pt idx="294">
                  <c:v>6.8990165091011022</c:v>
                </c:pt>
                <c:pt idx="295">
                  <c:v>1.9476305206716233</c:v>
                </c:pt>
                <c:pt idx="296">
                  <c:v>4.9962445322421445</c:v>
                </c:pt>
                <c:pt idx="297">
                  <c:v>2.0448585438125519</c:v>
                </c:pt>
                <c:pt idx="298">
                  <c:v>14.093472555383073</c:v>
                </c:pt>
                <c:pt idx="299">
                  <c:v>-7.8579134330464058</c:v>
                </c:pt>
                <c:pt idx="300">
                  <c:v>-0.80929942147599832</c:v>
                </c:pt>
                <c:pt idx="301">
                  <c:v>-4.7606854099054772</c:v>
                </c:pt>
                <c:pt idx="302">
                  <c:v>-5.712071398334956</c:v>
                </c:pt>
                <c:pt idx="303">
                  <c:v>-2.6634573867645486</c:v>
                </c:pt>
                <c:pt idx="304">
                  <c:v>15.385156624805973</c:v>
                </c:pt>
                <c:pt idx="305">
                  <c:v>-9.56622936362362</c:v>
                </c:pt>
                <c:pt idx="306">
                  <c:v>5.4823846479469012</c:v>
                </c:pt>
                <c:pt idx="307">
                  <c:v>9.5309986595174223</c:v>
                </c:pt>
                <c:pt idx="308">
                  <c:v>5.5796126710878298</c:v>
                </c:pt>
                <c:pt idx="309">
                  <c:v>3.6282266826583509</c:v>
                </c:pt>
                <c:pt idx="310">
                  <c:v>-4.3231593057711279</c:v>
                </c:pt>
                <c:pt idx="311">
                  <c:v>-3.2745452942007205</c:v>
                </c:pt>
                <c:pt idx="312">
                  <c:v>7.7740687173698007</c:v>
                </c:pt>
                <c:pt idx="313">
                  <c:v>4.8226827289403218</c:v>
                </c:pt>
                <c:pt idx="314">
                  <c:v>-1.1287032594892707</c:v>
                </c:pt>
                <c:pt idx="315">
                  <c:v>-2.0800892479187496</c:v>
                </c:pt>
                <c:pt idx="316">
                  <c:v>0.96852476365177154</c:v>
                </c:pt>
                <c:pt idx="317">
                  <c:v>2.017138775222179</c:v>
                </c:pt>
                <c:pt idx="318">
                  <c:v>5.0657527867927001</c:v>
                </c:pt>
                <c:pt idx="319">
                  <c:v>-0.88563320163677872</c:v>
                </c:pt>
                <c:pt idx="320">
                  <c:v>-1.8370191900663713</c:v>
                </c:pt>
                <c:pt idx="321">
                  <c:v>-4.7884051784958501</c:v>
                </c:pt>
                <c:pt idx="322">
                  <c:v>1.260208833074671</c:v>
                </c:pt>
                <c:pt idx="323">
                  <c:v>9.3088228446450785</c:v>
                </c:pt>
                <c:pt idx="324">
                  <c:v>4.3574368562155996</c:v>
                </c:pt>
                <c:pt idx="325">
                  <c:v>2.4060508677860071</c:v>
                </c:pt>
                <c:pt idx="326">
                  <c:v>-4.5453351206434718</c:v>
                </c:pt>
                <c:pt idx="327">
                  <c:v>-3.4967211090729506</c:v>
                </c:pt>
                <c:pt idx="328">
                  <c:v>23.551892902497457</c:v>
                </c:pt>
                <c:pt idx="329">
                  <c:v>5.600506914067978</c:v>
                </c:pt>
                <c:pt idx="330">
                  <c:v>6.6491209256384991</c:v>
                </c:pt>
                <c:pt idx="331">
                  <c:v>2.6977349372089066</c:v>
                </c:pt>
                <c:pt idx="332">
                  <c:v>14.746348948779428</c:v>
                </c:pt>
                <c:pt idx="333">
                  <c:v>16.794962960349949</c:v>
                </c:pt>
                <c:pt idx="334">
                  <c:v>-2.1564230280796437</c:v>
                </c:pt>
                <c:pt idx="335">
                  <c:v>-1.1078090165091226</c:v>
                </c:pt>
                <c:pt idx="336">
                  <c:v>21.940804995061399</c:v>
                </c:pt>
                <c:pt idx="337">
                  <c:v>13.989419006631806</c:v>
                </c:pt>
                <c:pt idx="338">
                  <c:v>3.8033018202327185E-2</c:v>
                </c:pt>
                <c:pt idx="339">
                  <c:v>5.0866470297728483</c:v>
                </c:pt>
                <c:pt idx="340">
                  <c:v>20.135261041343256</c:v>
                </c:pt>
                <c:pt idx="341">
                  <c:v>9.1838750529137769</c:v>
                </c:pt>
                <c:pt idx="342">
                  <c:v>14.232489064484184</c:v>
                </c:pt>
                <c:pt idx="343">
                  <c:v>20.281103076054706</c:v>
                </c:pt>
                <c:pt idx="344">
                  <c:v>28.329717087625227</c:v>
                </c:pt>
                <c:pt idx="345">
                  <c:v>15.378331099195634</c:v>
                </c:pt>
                <c:pt idx="346">
                  <c:v>25.426945110766155</c:v>
                </c:pt>
                <c:pt idx="347">
                  <c:v>28.475559122336676</c:v>
                </c:pt>
                <c:pt idx="348">
                  <c:v>12.524173133907084</c:v>
                </c:pt>
                <c:pt idx="349">
                  <c:v>15.572787145477605</c:v>
                </c:pt>
                <c:pt idx="350">
                  <c:v>18.621401157048126</c:v>
                </c:pt>
                <c:pt idx="351">
                  <c:v>13.670015168618534</c:v>
                </c:pt>
                <c:pt idx="352">
                  <c:v>28.718629180189055</c:v>
                </c:pt>
                <c:pt idx="353">
                  <c:v>21.767243191759576</c:v>
                </c:pt>
                <c:pt idx="354">
                  <c:v>26.815857203329983</c:v>
                </c:pt>
                <c:pt idx="355">
                  <c:v>22.864471214900504</c:v>
                </c:pt>
                <c:pt idx="356">
                  <c:v>29.913085226471026</c:v>
                </c:pt>
                <c:pt idx="357">
                  <c:v>33.961699238041433</c:v>
                </c:pt>
                <c:pt idx="358">
                  <c:v>40.010313249611954</c:v>
                </c:pt>
                <c:pt idx="359">
                  <c:v>25.058927261182475</c:v>
                </c:pt>
                <c:pt idx="360">
                  <c:v>31.107541272752883</c:v>
                </c:pt>
                <c:pt idx="361">
                  <c:v>21.156155284323404</c:v>
                </c:pt>
                <c:pt idx="362">
                  <c:v>22.204769295893811</c:v>
                </c:pt>
                <c:pt idx="363">
                  <c:v>19.253383307464333</c:v>
                </c:pt>
                <c:pt idx="364">
                  <c:v>22.301997319034854</c:v>
                </c:pt>
                <c:pt idx="365">
                  <c:v>25.350611330605261</c:v>
                </c:pt>
                <c:pt idx="366">
                  <c:v>40.399225342175782</c:v>
                </c:pt>
                <c:pt idx="367">
                  <c:v>31.447839353746303</c:v>
                </c:pt>
                <c:pt idx="368">
                  <c:v>26.496453365316711</c:v>
                </c:pt>
                <c:pt idx="369">
                  <c:v>26.545067376887232</c:v>
                </c:pt>
                <c:pt idx="370">
                  <c:v>26.593681388457753</c:v>
                </c:pt>
                <c:pt idx="371">
                  <c:v>19.642295400028161</c:v>
                </c:pt>
                <c:pt idx="372">
                  <c:v>22.690909411598682</c:v>
                </c:pt>
                <c:pt idx="373">
                  <c:v>39.739523423169203</c:v>
                </c:pt>
                <c:pt idx="374">
                  <c:v>14.78813743473961</c:v>
                </c:pt>
                <c:pt idx="375">
                  <c:v>24.836751446310132</c:v>
                </c:pt>
                <c:pt idx="376">
                  <c:v>20.885365457880653</c:v>
                </c:pt>
                <c:pt idx="377">
                  <c:v>17.93397946945106</c:v>
                </c:pt>
                <c:pt idx="378">
                  <c:v>16.982593481021581</c:v>
                </c:pt>
                <c:pt idx="379">
                  <c:v>33.031207492591989</c:v>
                </c:pt>
                <c:pt idx="380">
                  <c:v>29.07982150416251</c:v>
                </c:pt>
                <c:pt idx="381">
                  <c:v>14.128435515733031</c:v>
                </c:pt>
                <c:pt idx="382">
                  <c:v>29.177049527303438</c:v>
                </c:pt>
                <c:pt idx="383">
                  <c:v>28.22566353887396</c:v>
                </c:pt>
                <c:pt idx="384">
                  <c:v>14.274277550444481</c:v>
                </c:pt>
                <c:pt idx="385">
                  <c:v>33.322891562014888</c:v>
                </c:pt>
                <c:pt idx="386">
                  <c:v>16.371505573585409</c:v>
                </c:pt>
                <c:pt idx="387">
                  <c:v>18.420119585155931</c:v>
                </c:pt>
                <c:pt idx="388">
                  <c:v>12.468733596726338</c:v>
                </c:pt>
                <c:pt idx="389">
                  <c:v>20.517347608296859</c:v>
                </c:pt>
                <c:pt idx="390">
                  <c:v>18.56596161986738</c:v>
                </c:pt>
                <c:pt idx="391">
                  <c:v>22.614575631437788</c:v>
                </c:pt>
                <c:pt idx="392">
                  <c:v>15.663189643008309</c:v>
                </c:pt>
                <c:pt idx="393">
                  <c:v>21.71180365457883</c:v>
                </c:pt>
                <c:pt idx="394">
                  <c:v>25.760417666149237</c:v>
                </c:pt>
                <c:pt idx="395">
                  <c:v>8.8090316777197586</c:v>
                </c:pt>
                <c:pt idx="396">
                  <c:v>12.857645689290166</c:v>
                </c:pt>
                <c:pt idx="397">
                  <c:v>21.906259700860687</c:v>
                </c:pt>
                <c:pt idx="398">
                  <c:v>24.954873712431208</c:v>
                </c:pt>
                <c:pt idx="399">
                  <c:v>13.003487724001616</c:v>
                </c:pt>
                <c:pt idx="400">
                  <c:v>16.052101735572137</c:v>
                </c:pt>
                <c:pt idx="401">
                  <c:v>2.1007157471426581</c:v>
                </c:pt>
                <c:pt idx="402">
                  <c:v>5.1493297587130655</c:v>
                </c:pt>
                <c:pt idx="403">
                  <c:v>20.197943770283587</c:v>
                </c:pt>
                <c:pt idx="404">
                  <c:v>18.246557781854108</c:v>
                </c:pt>
                <c:pt idx="405">
                  <c:v>12.295171793424515</c:v>
                </c:pt>
                <c:pt idx="406">
                  <c:v>19.343785804995036</c:v>
                </c:pt>
                <c:pt idx="407">
                  <c:v>7.3923998165655576</c:v>
                </c:pt>
                <c:pt idx="408">
                  <c:v>14.441013828135965</c:v>
                </c:pt>
                <c:pt idx="409">
                  <c:v>8.4896278397064862</c:v>
                </c:pt>
                <c:pt idx="410">
                  <c:v>10.538241851277007</c:v>
                </c:pt>
                <c:pt idx="411">
                  <c:v>11.586855862847415</c:v>
                </c:pt>
                <c:pt idx="412">
                  <c:v>12.635469874417936</c:v>
                </c:pt>
                <c:pt idx="413">
                  <c:v>15.684083885988457</c:v>
                </c:pt>
                <c:pt idx="414">
                  <c:v>7.7326978975588645</c:v>
                </c:pt>
                <c:pt idx="415">
                  <c:v>14.781311909129386</c:v>
                </c:pt>
                <c:pt idx="416">
                  <c:v>2.8299259206997931</c:v>
                </c:pt>
                <c:pt idx="417">
                  <c:v>10.878539932270314</c:v>
                </c:pt>
                <c:pt idx="418">
                  <c:v>10.927153943840835</c:v>
                </c:pt>
                <c:pt idx="419">
                  <c:v>24.975767955411243</c:v>
                </c:pt>
                <c:pt idx="420">
                  <c:v>5.024381966981764</c:v>
                </c:pt>
                <c:pt idx="421">
                  <c:v>-2.9270040214477149</c:v>
                </c:pt>
                <c:pt idx="422">
                  <c:v>7.1216099901226926</c:v>
                </c:pt>
                <c:pt idx="423">
                  <c:v>5.1702240016932137</c:v>
                </c:pt>
                <c:pt idx="424">
                  <c:v>10.218838013263735</c:v>
                </c:pt>
                <c:pt idx="425">
                  <c:v>1.2674520248341423</c:v>
                </c:pt>
                <c:pt idx="426">
                  <c:v>2.3160660364046635</c:v>
                </c:pt>
                <c:pt idx="427">
                  <c:v>-4.6353199520248154</c:v>
                </c:pt>
                <c:pt idx="428">
                  <c:v>11.413294059545592</c:v>
                </c:pt>
                <c:pt idx="429">
                  <c:v>7.4619080711161132</c:v>
                </c:pt>
                <c:pt idx="430">
                  <c:v>3.5105220826866343</c:v>
                </c:pt>
                <c:pt idx="431">
                  <c:v>1.5591360942570418</c:v>
                </c:pt>
                <c:pt idx="432">
                  <c:v>2.6077501058275629</c:v>
                </c:pt>
                <c:pt idx="433">
                  <c:v>4.6563641173979704</c:v>
                </c:pt>
                <c:pt idx="434">
                  <c:v>2.7049781289684915</c:v>
                </c:pt>
                <c:pt idx="435">
                  <c:v>-1.2464078594609873</c:v>
                </c:pt>
                <c:pt idx="436">
                  <c:v>-0.19779384789057985</c:v>
                </c:pt>
                <c:pt idx="437">
                  <c:v>-6.1491798363200587</c:v>
                </c:pt>
                <c:pt idx="438">
                  <c:v>-3.1005658247495376</c:v>
                </c:pt>
                <c:pt idx="439">
                  <c:v>-7.0519518131791301</c:v>
                </c:pt>
                <c:pt idx="440">
                  <c:v>-2.003337801608609</c:v>
                </c:pt>
                <c:pt idx="441">
                  <c:v>-8.9547237900380878</c:v>
                </c:pt>
                <c:pt idx="442">
                  <c:v>9.3890221532319629E-2</c:v>
                </c:pt>
                <c:pt idx="443">
                  <c:v>0.14250423310284077</c:v>
                </c:pt>
                <c:pt idx="444">
                  <c:v>3.1911182446733619</c:v>
                </c:pt>
                <c:pt idx="445">
                  <c:v>7.2397322562437694</c:v>
                </c:pt>
                <c:pt idx="446">
                  <c:v>-1.7116537321857095</c:v>
                </c:pt>
                <c:pt idx="447">
                  <c:v>-3.6630397206151883</c:v>
                </c:pt>
                <c:pt idx="448">
                  <c:v>3.3855742909552191</c:v>
                </c:pt>
                <c:pt idx="449">
                  <c:v>-5.5658116974742597</c:v>
                </c:pt>
                <c:pt idx="450">
                  <c:v>-1.5171976859037386</c:v>
                </c:pt>
                <c:pt idx="451">
                  <c:v>7.5314163256666689</c:v>
                </c:pt>
                <c:pt idx="452">
                  <c:v>-1.41996966276281</c:v>
                </c:pt>
                <c:pt idx="453">
                  <c:v>1.6286443488075975</c:v>
                </c:pt>
                <c:pt idx="454">
                  <c:v>-4.3227416396218814</c:v>
                </c:pt>
                <c:pt idx="455">
                  <c:v>2.7258723719486397</c:v>
                </c:pt>
                <c:pt idx="456">
                  <c:v>2.7744863835190472</c:v>
                </c:pt>
                <c:pt idx="457">
                  <c:v>5.8231003950895683</c:v>
                </c:pt>
                <c:pt idx="458">
                  <c:v>-2.1282855933399105</c:v>
                </c:pt>
                <c:pt idx="459">
                  <c:v>7.9203284182304969</c:v>
                </c:pt>
                <c:pt idx="460">
                  <c:v>10.968942429801018</c:v>
                </c:pt>
                <c:pt idx="461">
                  <c:v>5.0175564413715392</c:v>
                </c:pt>
                <c:pt idx="462">
                  <c:v>-1.9338295470580533</c:v>
                </c:pt>
                <c:pt idx="463">
                  <c:v>-1.8852155354875322</c:v>
                </c:pt>
                <c:pt idx="464">
                  <c:v>-8.836601523917011</c:v>
                </c:pt>
                <c:pt idx="465">
                  <c:v>-4.7879875123466036</c:v>
                </c:pt>
                <c:pt idx="466">
                  <c:v>-5.7393735007760824</c:v>
                </c:pt>
                <c:pt idx="467">
                  <c:v>-2.6907594892055613</c:v>
                </c:pt>
                <c:pt idx="468">
                  <c:v>3.3578545223648462</c:v>
                </c:pt>
                <c:pt idx="469">
                  <c:v>4.4064685339353673</c:v>
                </c:pt>
                <c:pt idx="470">
                  <c:v>2.4550825455057748</c:v>
                </c:pt>
                <c:pt idx="471">
                  <c:v>-7.4963034429237041</c:v>
                </c:pt>
                <c:pt idx="472">
                  <c:v>8.552310568646817</c:v>
                </c:pt>
                <c:pt idx="473">
                  <c:v>-4.3990754197827755</c:v>
                </c:pt>
                <c:pt idx="474">
                  <c:v>2.6495385917877456</c:v>
                </c:pt>
                <c:pt idx="475">
                  <c:v>-4.3018473966417332</c:v>
                </c:pt>
                <c:pt idx="476">
                  <c:v>-0.25323338507132576</c:v>
                </c:pt>
                <c:pt idx="477">
                  <c:v>-1.2046193735008046</c:v>
                </c:pt>
                <c:pt idx="478">
                  <c:v>0.84399463806971653</c:v>
                </c:pt>
                <c:pt idx="479">
                  <c:v>0.89260864964012399</c:v>
                </c:pt>
                <c:pt idx="480">
                  <c:v>1.9412226612106451</c:v>
                </c:pt>
                <c:pt idx="481">
                  <c:v>2.9898366727811663</c:v>
                </c:pt>
                <c:pt idx="482">
                  <c:v>-8.9615493156484263</c:v>
                </c:pt>
                <c:pt idx="483">
                  <c:v>8.0870646959220949</c:v>
                </c:pt>
                <c:pt idx="484">
                  <c:v>-2.864321292507384</c:v>
                </c:pt>
                <c:pt idx="485">
                  <c:v>1.1842927190630235</c:v>
                </c:pt>
                <c:pt idx="486">
                  <c:v>0.23290673063343093</c:v>
                </c:pt>
                <c:pt idx="487">
                  <c:v>-1.7184792577959342</c:v>
                </c:pt>
                <c:pt idx="488">
                  <c:v>-8.6698652462255268</c:v>
                </c:pt>
                <c:pt idx="489">
                  <c:v>8.3787487653448807</c:v>
                </c:pt>
                <c:pt idx="490">
                  <c:v>3.4273627769155155</c:v>
                </c:pt>
                <c:pt idx="491">
                  <c:v>-3.524023211514077</c:v>
                </c:pt>
                <c:pt idx="492">
                  <c:v>-3.4754091999436696</c:v>
                </c:pt>
                <c:pt idx="493">
                  <c:v>-2.4267951883730348</c:v>
                </c:pt>
                <c:pt idx="494">
                  <c:v>1.6218188231973727</c:v>
                </c:pt>
                <c:pt idx="495">
                  <c:v>6.6704328347677802</c:v>
                </c:pt>
                <c:pt idx="496">
                  <c:v>-7.280953153661585</c:v>
                </c:pt>
                <c:pt idx="497">
                  <c:v>-1.2323391420911776</c:v>
                </c:pt>
                <c:pt idx="498">
                  <c:v>4.8162748694792299</c:v>
                </c:pt>
                <c:pt idx="499">
                  <c:v>-2.1351111189501353</c:v>
                </c:pt>
                <c:pt idx="500">
                  <c:v>1.9135028926202722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1.2815170228197602E-26</c:v>
                </c:pt>
                <c:pt idx="1">
                  <c:v>2.475747809981214E-26</c:v>
                </c:pt>
                <c:pt idx="2">
                  <c:v>4.7668964650743546E-26</c:v>
                </c:pt>
                <c:pt idx="3">
                  <c:v>9.1477087073215985E-26</c:v>
                </c:pt>
                <c:pt idx="4">
                  <c:v>1.7495897509871518E-25</c:v>
                </c:pt>
                <c:pt idx="5">
                  <c:v>3.3350889141683919E-25</c:v>
                </c:pt>
                <c:pt idx="6">
                  <c:v>6.336156554242864E-25</c:v>
                </c:pt>
                <c:pt idx="7">
                  <c:v>1.1997525273733326E-24</c:v>
                </c:pt>
                <c:pt idx="8">
                  <c:v>2.2641476219340602E-24</c:v>
                </c:pt>
                <c:pt idx="9">
                  <c:v>4.2585828117595492E-24</c:v>
                </c:pt>
                <c:pt idx="10">
                  <c:v>7.9831216286100195E-24</c:v>
                </c:pt>
                <c:pt idx="11">
                  <c:v>1.4915152116946344E-23</c:v>
                </c:pt>
                <c:pt idx="12">
                  <c:v>2.7773455673109721E-23</c:v>
                </c:pt>
                <c:pt idx="13">
                  <c:v>5.1544157317885144E-23</c:v>
                </c:pt>
                <c:pt idx="14">
                  <c:v>9.5340244159131755E-23</c:v>
                </c:pt>
                <c:pt idx="15">
                  <c:v>1.7576013091783435E-22</c:v>
                </c:pt>
                <c:pt idx="16">
                  <c:v>3.2293250891356445E-22</c:v>
                </c:pt>
                <c:pt idx="17">
                  <c:v>5.913579744971047E-22</c:v>
                </c:pt>
                <c:pt idx="18">
                  <c:v>1.0792857432754869E-21</c:v>
                </c:pt>
                <c:pt idx="19">
                  <c:v>1.9632233675099277E-21</c:v>
                </c:pt>
                <c:pt idx="20">
                  <c:v>3.5591826908518038E-21</c:v>
                </c:pt>
                <c:pt idx="21">
                  <c:v>6.4309945029279882E-21</c:v>
                </c:pt>
                <c:pt idx="22">
                  <c:v>1.1581192694835196E-20</c:v>
                </c:pt>
                <c:pt idx="23">
                  <c:v>2.078623001531482E-20</c:v>
                </c:pt>
                <c:pt idx="24">
                  <c:v>3.718308860412903E-20</c:v>
                </c:pt>
                <c:pt idx="25">
                  <c:v>6.6292208238614945E-20</c:v>
                </c:pt>
                <c:pt idx="26">
                  <c:v>1.177949852121336E-19</c:v>
                </c:pt>
                <c:pt idx="27">
                  <c:v>2.0861157873341061E-19</c:v>
                </c:pt>
                <c:pt idx="28">
                  <c:v>3.6821146685290853E-19</c:v>
                </c:pt>
                <c:pt idx="29">
                  <c:v>6.477441513394257E-19</c:v>
                </c:pt>
                <c:pt idx="30">
                  <c:v>1.1356826292346961E-18</c:v>
                </c:pt>
                <c:pt idx="31">
                  <c:v>1.9845304071277907E-18</c:v>
                </c:pt>
                <c:pt idx="32">
                  <c:v>3.4562553726235626E-18</c:v>
                </c:pt>
                <c:pt idx="33">
                  <c:v>5.9993083137840368E-18</c:v>
                </c:pt>
                <c:pt idx="34">
                  <c:v>1.0378720848426693E-17</c:v>
                </c:pt>
                <c:pt idx="35">
                  <c:v>1.7895085275978966E-17</c:v>
                </c:pt>
                <c:pt idx="36">
                  <c:v>3.0751832832274373E-17</c:v>
                </c:pt>
                <c:pt idx="37">
                  <c:v>5.2669055423465987E-17</c:v>
                </c:pt>
                <c:pt idx="38">
                  <c:v>8.9905724669395873E-17</c:v>
                </c:pt>
                <c:pt idx="39">
                  <c:v>1.5295597750821935E-16</c:v>
                </c:pt>
                <c:pt idx="40">
                  <c:v>2.5935394204845562E-16</c:v>
                </c:pt>
                <c:pt idx="41">
                  <c:v>4.3829502864392878E-16</c:v>
                </c:pt>
                <c:pt idx="42">
                  <c:v>7.3822292476986221E-16</c:v>
                </c:pt>
                <c:pt idx="43">
                  <c:v>1.2392410820376879E-15</c:v>
                </c:pt>
                <c:pt idx="44">
                  <c:v>2.073344020508547E-15</c:v>
                </c:pt>
                <c:pt idx="45">
                  <c:v>3.4572773946289156E-15</c:v>
                </c:pt>
                <c:pt idx="46">
                  <c:v>5.7457189158079868E-15</c:v>
                </c:pt>
                <c:pt idx="47">
                  <c:v>9.5170383105654618E-15</c:v>
                </c:pt>
                <c:pt idx="48">
                  <c:v>1.5711098469409774E-14</c:v>
                </c:pt>
                <c:pt idx="49">
                  <c:v>2.5849882613711331E-14</c:v>
                </c:pt>
                <c:pt idx="50">
                  <c:v>4.2389460734643113E-14</c:v>
                </c:pt>
                <c:pt idx="51">
                  <c:v>6.9279460924301537E-14</c:v>
                </c:pt>
                <c:pt idx="52">
                  <c:v>1.1284917785320229E-13</c:v>
                </c:pt>
                <c:pt idx="53">
                  <c:v>1.8320595702599217E-13</c:v>
                </c:pt>
                <c:pt idx="54">
                  <c:v>2.9643404070251399E-13</c:v>
                </c:pt>
                <c:pt idx="55">
                  <c:v>4.7803957179667301E-13</c:v>
                </c:pt>
                <c:pt idx="56">
                  <c:v>7.6832845075292109E-13</c:v>
                </c:pt>
                <c:pt idx="57">
                  <c:v>1.2307710528167311E-12</c:v>
                </c:pt>
                <c:pt idx="58">
                  <c:v>1.9649654704266065E-12</c:v>
                </c:pt>
                <c:pt idx="59">
                  <c:v>3.1266542902944506E-12</c:v>
                </c:pt>
                <c:pt idx="60">
                  <c:v>4.9585203249069563E-12</c:v>
                </c:pt>
                <c:pt idx="61">
                  <c:v>7.837392962265471E-12</c:v>
                </c:pt>
                <c:pt idx="62">
                  <c:v>1.234634586990975E-11</c:v>
                </c:pt>
                <c:pt idx="63">
                  <c:v>1.938440822842435E-11</c:v>
                </c:pt>
                <c:pt idx="64">
                  <c:v>3.033290096631435E-11</c:v>
                </c:pt>
                <c:pt idx="65">
                  <c:v>4.7306698362000411E-11</c:v>
                </c:pt>
                <c:pt idx="66">
                  <c:v>7.3532379848577617E-11</c:v>
                </c:pt>
                <c:pt idx="67">
                  <c:v>1.1391525768357429E-10</c:v>
                </c:pt>
                <c:pt idx="68">
                  <c:v>1.7588648242856941E-10</c:v>
                </c:pt>
                <c:pt idx="69">
                  <c:v>2.7066389157666506E-10</c:v>
                </c:pt>
                <c:pt idx="70">
                  <c:v>4.1512173394444323E-10</c:v>
                </c:pt>
                <c:pt idx="71">
                  <c:v>6.3455301705022395E-10</c:v>
                </c:pt>
                <c:pt idx="72">
                  <c:v>9.6673545507962465E-10</c:v>
                </c:pt>
                <c:pt idx="73">
                  <c:v>1.4678939200314048E-9</c:v>
                </c:pt>
                <c:pt idx="74">
                  <c:v>2.2214113592674748E-9</c:v>
                </c:pt>
                <c:pt idx="75">
                  <c:v>3.3505075172645451E-9</c:v>
                </c:pt>
                <c:pt idx="76">
                  <c:v>5.0366236067003597E-9</c:v>
                </c:pt>
                <c:pt idx="77">
                  <c:v>7.5459806705157383E-9</c:v>
                </c:pt>
                <c:pt idx="78">
                  <c:v>1.1267801089439502E-8</c:v>
                </c:pt>
                <c:pt idx="79">
                  <c:v>1.6769107423446177E-8</c:v>
                </c:pt>
                <c:pt idx="80">
                  <c:v>2.487299104932803E-8</c:v>
                </c:pt>
                <c:pt idx="81">
                  <c:v>3.6769978167395611E-8</c:v>
                </c:pt>
                <c:pt idx="82">
                  <c:v>5.4175885942339375E-8</c:v>
                </c:pt>
                <c:pt idx="83">
                  <c:v>7.955472226017833E-8</c:v>
                </c:pt>
                <c:pt idx="84">
                  <c:v>1.1643222513450555E-7</c:v>
                </c:pt>
                <c:pt idx="85">
                  <c:v>1.6983520604950668E-7</c:v>
                </c:pt>
                <c:pt idx="86">
                  <c:v>2.4690480357300389E-7</c:v>
                </c:pt>
                <c:pt idx="87">
                  <c:v>3.5774918065395642E-7</c:v>
                </c:pt>
                <c:pt idx="88">
                  <c:v>5.1662455945220124E-7</c:v>
                </c:pt>
                <c:pt idx="89">
                  <c:v>7.4356465875781293E-7</c:v>
                </c:pt>
                <c:pt idx="90">
                  <c:v>1.0666200012958346E-6</c:v>
                </c:pt>
                <c:pt idx="91">
                  <c:v>1.5249232939607978E-6</c:v>
                </c:pt>
                <c:pt idx="92">
                  <c:v>2.172869107442002E-6</c:v>
                </c:pt>
                <c:pt idx="93">
                  <c:v>3.085790402759708E-6</c:v>
                </c:pt>
                <c:pt idx="94">
                  <c:v>4.3676373803358985E-6</c:v>
                </c:pt>
                <c:pt idx="95">
                  <c:v>6.1613235589523258E-6</c:v>
                </c:pt>
                <c:pt idx="96">
                  <c:v>8.6626097471970061E-6</c:v>
                </c:pt>
                <c:pt idx="97">
                  <c:v>1.2138660779867897E-5</c:v>
                </c:pt>
                <c:pt idx="98">
                  <c:v>1.6952747440168399E-5</c:v>
                </c:pt>
                <c:pt idx="99">
                  <c:v>2.3596995007064215E-5</c:v>
                </c:pt>
                <c:pt idx="100">
                  <c:v>3.2735622280460482E-5</c:v>
                </c:pt>
                <c:pt idx="101">
                  <c:v>4.526179705016312E-5</c:v>
                </c:pt>
                <c:pt idx="102">
                  <c:v>6.2372087091337226E-5</c:v>
                </c:pt>
                <c:pt idx="103">
                  <c:v>8.5663546818457508E-5</c:v>
                </c:pt>
                <c:pt idx="104">
                  <c:v>1.1725979187554561E-4</c:v>
                </c:pt>
                <c:pt idx="105">
                  <c:v>1.5997402713447984E-4</c:v>
                </c:pt>
                <c:pt idx="106">
                  <c:v>2.1751896500063315E-4</c:v>
                </c:pt>
                <c:pt idx="107">
                  <c:v>2.9477596528077989E-4</c:v>
                </c:pt>
                <c:pt idx="108">
                  <c:v>3.9813861738290725E-4</c:v>
                </c:pt>
                <c:pt idx="109">
                  <c:v>5.3594944974176832E-4</c:v>
                </c:pt>
                <c:pt idx="110">
                  <c:v>7.1905257599687322E-4</c:v>
                </c:pt>
                <c:pt idx="111">
                  <c:v>9.6148996358749327E-4</c:v>
                </c:pt>
                <c:pt idx="112">
                  <c:v>1.2813747320914075E-3</c:v>
                </c:pt>
                <c:pt idx="113">
                  <c:v>1.7019815499148506E-3</c:v>
                </c:pt>
                <c:pt idx="114">
                  <c:v>2.2531018890277307E-3</c:v>
                </c:pt>
                <c:pt idx="115">
                  <c:v>2.9727206994375811E-3</c:v>
                </c:pt>
                <c:pt idx="116">
                  <c:v>3.9090810435215015E-3</c:v>
                </c:pt>
                <c:pt idx="117">
                  <c:v>5.123214427127442E-3</c:v>
                </c:pt>
                <c:pt idx="118">
                  <c:v>6.6920269883427507E-3</c:v>
                </c:pt>
                <c:pt idx="119">
                  <c:v>8.7120453205992102E-3</c:v>
                </c:pt>
                <c:pt idx="120">
                  <c:v>1.1303940422000997E-2</c:v>
                </c:pt>
                <c:pt idx="121">
                  <c:v>1.4617963914054965E-2</c:v>
                </c:pt>
                <c:pt idx="122">
                  <c:v>1.8840447010667932E-2</c:v>
                </c:pt>
                <c:pt idx="123">
                  <c:v>2.4201529390298133E-2</c:v>
                </c:pt>
                <c:pt idx="124">
                  <c:v>3.0984301659803377E-2</c:v>
                </c:pt>
                <c:pt idx="125">
                  <c:v>3.9535560892691758E-2</c:v>
                </c:pt>
                <c:pt idx="126">
                  <c:v>5.0278393023293073E-2</c:v>
                </c:pt>
                <c:pt idx="127">
                  <c:v>6.3726807767476967E-2</c:v>
                </c:pt>
                <c:pt idx="128">
                  <c:v>8.0502660137267812E-2</c:v>
                </c:pt>
                <c:pt idx="129">
                  <c:v>0.10135509626757731</c:v>
                </c:pt>
                <c:pt idx="130">
                  <c:v>0.12718275875862781</c:v>
                </c:pt>
                <c:pt idx="131">
                  <c:v>0.15905897648493331</c:v>
                </c:pt>
                <c:pt idx="132">
                  <c:v>0.19826014412941939</c:v>
                </c:pt>
                <c:pt idx="133">
                  <c:v>0.24629746577480011</c:v>
                </c:pt>
                <c:pt idx="134">
                  <c:v>0.30495219288573905</c:v>
                </c:pt>
                <c:pt idx="135">
                  <c:v>0.37631442812753713</c:v>
                </c:pt>
                <c:pt idx="136">
                  <c:v>0.46282549097380937</c:v>
                </c:pt>
                <c:pt idx="137">
                  <c:v>0.56732374743635727</c:v>
                </c:pt>
                <c:pt idx="138">
                  <c:v>0.69309369329048054</c:v>
                </c:pt>
                <c:pt idx="139">
                  <c:v>0.8439179470819681</c:v>
                </c:pt>
                <c:pt idx="140">
                  <c:v>1.0241316557628779</c:v>
                </c:pt>
                <c:pt idx="141">
                  <c:v>1.2386786424869247</c:v>
                </c:pt>
                <c:pt idx="142">
                  <c:v>1.4931684342167622</c:v>
                </c:pt>
                <c:pt idx="143">
                  <c:v>1.7939330986432585</c:v>
                </c:pt>
                <c:pt idx="144">
                  <c:v>2.1480825988741326</c:v>
                </c:pt>
                <c:pt idx="145">
                  <c:v>2.5635571449923806</c:v>
                </c:pt>
                <c:pt idx="146">
                  <c:v>3.0491747897499746</c:v>
                </c:pt>
                <c:pt idx="147">
                  <c:v>3.6146722884719527</c:v>
                </c:pt>
                <c:pt idx="148">
                  <c:v>4.2707370290835502</c:v>
                </c:pt>
                <c:pt idx="149">
                  <c:v>5.0290276465965746</c:v>
                </c:pt>
                <c:pt idx="150">
                  <c:v>5.902180777981882</c:v>
                </c:pt>
                <c:pt idx="151">
                  <c:v>6.9038012994862319</c:v>
                </c:pt>
                <c:pt idx="152">
                  <c:v>8.048433330987864</c:v>
                </c:pt>
                <c:pt idx="153">
                  <c:v>9.3515093028945362</c:v>
                </c:pt>
                <c:pt idx="154">
                  <c:v>10.829274471989208</c:v>
                </c:pt>
                <c:pt idx="155">
                  <c:v>12.498684454267639</c:v>
                </c:pt>
                <c:pt idx="156">
                  <c:v>14.377273624485076</c:v>
                </c:pt>
                <c:pt idx="157">
                  <c:v>16.482992621077361</c:v>
                </c:pt>
                <c:pt idx="158">
                  <c:v>18.834013695902847</c:v>
                </c:pt>
                <c:pt idx="159">
                  <c:v>21.448503262141237</c:v>
                </c:pt>
                <c:pt idx="160">
                  <c:v>24.344361718107876</c:v>
                </c:pt>
                <c:pt idx="161">
                  <c:v>27.538931452793566</c:v>
                </c:pt>
                <c:pt idx="162">
                  <c:v>31.048674859013879</c:v>
                </c:pt>
                <c:pt idx="163">
                  <c:v>34.888825175622074</c:v>
                </c:pt>
                <c:pt idx="164">
                  <c:v>39.07301402980611</c:v>
                </c:pt>
                <c:pt idx="165">
                  <c:v>43.612880627751444</c:v>
                </c:pt>
                <c:pt idx="166">
                  <c:v>48.517668616179151</c:v>
                </c:pt>
                <c:pt idx="167">
                  <c:v>53.79381767393987</c:v>
                </c:pt>
                <c:pt idx="168">
                  <c:v>59.444557854504879</c:v>
                </c:pt>
                <c:pt idx="169">
                  <c:v>65.469515547546706</c:v>
                </c:pt>
                <c:pt idx="170">
                  <c:v>71.864340621019991</c:v>
                </c:pt>
                <c:pt idx="171">
                  <c:v>78.620364805347236</c:v>
                </c:pt>
                <c:pt idx="172">
                  <c:v>85.724301652143026</c:v>
                </c:pt>
                <c:pt idx="173">
                  <c:v>93.157998409246915</c:v>
                </c:pt>
                <c:pt idx="174">
                  <c:v>100.8982498754285</c:v>
                </c:pt>
                <c:pt idx="175">
                  <c:v>108.91668371320728</c:v>
                </c:pt>
                <c:pt idx="176">
                  <c:v>117.17972579691885</c:v>
                </c:pt>
                <c:pt idx="177">
                  <c:v>125.64865295568713</c:v>
                </c:pt>
                <c:pt idx="178">
                  <c:v>134.27973894853727</c:v>
                </c:pt>
                <c:pt idx="179">
                  <c:v>143.02449770420145</c:v>
                </c:pt>
                <c:pt idx="180">
                  <c:v>151.83002580547148</c:v>
                </c:pt>
                <c:pt idx="181">
                  <c:v>160.63944394263393</c:v>
                </c:pt>
                <c:pt idx="182">
                  <c:v>169.3924346582225</c:v>
                </c:pt>
                <c:pt idx="183">
                  <c:v>178.02587122054709</c:v>
                </c:pt>
                <c:pt idx="184">
                  <c:v>186.47452996773282</c:v>
                </c:pt>
                <c:pt idx="185">
                  <c:v>194.67187603361651</c:v>
                </c:pt>
                <c:pt idx="186">
                  <c:v>202.55091008027347</c:v>
                </c:pt>
                <c:pt idx="187">
                  <c:v>210.04506159700659</c:v>
                </c:pt>
                <c:pt idx="188">
                  <c:v>217.0891125565405</c:v>
                </c:pt>
                <c:pt idx="189">
                  <c:v>223.62013381359537</c:v>
                </c:pt>
                <c:pt idx="190">
                  <c:v>229.57841564724012</c:v>
                </c:pt>
                <c:pt idx="191">
                  <c:v>234.90837333277025</c:v>
                </c:pt>
                <c:pt idx="192">
                  <c:v>239.55940861349515</c:v>
                </c:pt>
                <c:pt idx="193">
                  <c:v>243.48670844409898</c:v>
                </c:pt>
                <c:pt idx="194">
                  <c:v>246.65196339454687</c:v>
                </c:pt>
                <c:pt idx="195">
                  <c:v>249.02398961883773</c:v>
                </c:pt>
                <c:pt idx="196">
                  <c:v>250.57924027107453</c:v>
                </c:pt>
                <c:pt idx="197">
                  <c:v>251.30219464091627</c:v>
                </c:pt>
                <c:pt idx="198">
                  <c:v>251.18561601544229</c:v>
                </c:pt>
                <c:pt idx="199">
                  <c:v>250.23067227632728</c:v>
                </c:pt>
                <c:pt idx="200">
                  <c:v>248.44691642186592</c:v>
                </c:pt>
                <c:pt idx="201">
                  <c:v>245.8521274681359</c:v>
                </c:pt>
                <c:pt idx="202">
                  <c:v>242.47201543473625</c:v>
                </c:pt>
                <c:pt idx="203">
                  <c:v>238.33979726084769</c:v>
                </c:pt>
                <c:pt idx="204">
                  <c:v>233.49565343366149</c:v>
                </c:pt>
                <c:pt idx="205">
                  <c:v>227.98607775775125</c:v>
                </c:pt>
                <c:pt idx="206">
                  <c:v>221.86313497544521</c:v>
                </c:pt>
                <c:pt idx="207">
                  <c:v>215.1836428025029</c:v>
                </c:pt>
                <c:pt idx="208">
                  <c:v>208.00829632336666</c:v>
                </c:pt>
                <c:pt idx="209">
                  <c:v>200.40075356546311</c:v>
                </c:pt>
                <c:pt idx="210">
                  <c:v>192.42670142929865</c:v>
                </c:pt>
                <c:pt idx="211">
                  <c:v>184.15292099459569</c:v>
                </c:pt>
                <c:pt idx="212">
                  <c:v>175.64637057332394</c:v>
                </c:pt>
                <c:pt idx="213">
                  <c:v>166.97330377449009</c:v>
                </c:pt>
                <c:pt idx="214">
                  <c:v>158.19843833283542</c:v>
                </c:pt>
                <c:pt idx="215">
                  <c:v>149.38418959530833</c:v>
                </c:pt>
                <c:pt idx="216">
                  <c:v>140.58998042509941</c:v>
                </c:pt>
                <c:pt idx="217">
                  <c:v>131.87163694867445</c:v>
                </c:pt>
                <c:pt idx="218">
                  <c:v>123.28087711490284</c:v>
                </c:pt>
                <c:pt idx="219">
                  <c:v>114.86489653520407</c:v>
                </c:pt>
                <c:pt idx="220">
                  <c:v>106.66605360483182</c:v>
                </c:pt>
                <c:pt idx="221">
                  <c:v>98.721653537775495</c:v>
                </c:pt>
                <c:pt idx="222">
                  <c:v>91.063828743492849</c:v>
                </c:pt>
                <c:pt idx="223">
                  <c:v>83.71951098571158</c:v>
                </c:pt>
                <c:pt idx="224">
                  <c:v>76.710489034219179</c:v>
                </c:pt>
                <c:pt idx="225">
                  <c:v>70.053544080960876</c:v>
                </c:pt>
                <c:pt idx="226">
                  <c:v>63.760654061365109</c:v>
                </c:pt>
                <c:pt idx="227">
                  <c:v>57.83925720870932</c:v>
                </c:pt>
                <c:pt idx="228">
                  <c:v>52.292564670849465</c:v>
                </c:pt>
                <c:pt idx="229">
                  <c:v>47.119911822287804</c:v>
                </c:pt>
                <c:pt idx="230">
                  <c:v>42.317137989349973</c:v>
                </c:pt>
                <c:pt idx="231">
                  <c:v>37.876984644134666</c:v>
                </c:pt>
                <c:pt idx="232">
                  <c:v>33.789502680427752</c:v>
                </c:pt>
                <c:pt idx="233">
                  <c:v>30.042460124717547</c:v>
                </c:pt>
                <c:pt idx="234">
                  <c:v>26.621742518509279</c:v>
                </c:pt>
                <c:pt idx="235">
                  <c:v>23.511739194488964</c:v>
                </c:pt>
                <c:pt idx="236">
                  <c:v>20.695709719825484</c:v>
                </c:pt>
                <c:pt idx="237">
                  <c:v>18.156125858281431</c:v>
                </c:pt>
                <c:pt idx="238">
                  <c:v>15.87498547528069</c:v>
                </c:pt>
                <c:pt idx="239">
                  <c:v>13.834095847104305</c:v>
                </c:pt>
                <c:pt idx="240">
                  <c:v>12.015324811953828</c:v>
                </c:pt>
                <c:pt idx="241">
                  <c:v>10.400819096610141</c:v>
                </c:pt>
                <c:pt idx="242">
                  <c:v>8.973189952673593</c:v>
                </c:pt>
                <c:pt idx="243">
                  <c:v>7.715666930628049</c:v>
                </c:pt>
                <c:pt idx="244">
                  <c:v>6.6122212025647586</c:v>
                </c:pt>
                <c:pt idx="245">
                  <c:v>5.6476603138784363</c:v>
                </c:pt>
                <c:pt idx="246">
                  <c:v>4.8076966028511903</c:v>
                </c:pt>
                <c:pt idx="247">
                  <c:v>4.078991780135393</c:v>
                </c:pt>
                <c:pt idx="248">
                  <c:v>3.4491803156073018</c:v>
                </c:pt>
                <c:pt idx="249">
                  <c:v>2.9068743476475642</c:v>
                </c:pt>
                <c:pt idx="250">
                  <c:v>2.4416528206566612</c:v>
                </c:pt>
                <c:pt idx="251">
                  <c:v>2.0440374822977279</c:v>
                </c:pt>
                <c:pt idx="252">
                  <c:v>1.7054582445590112</c:v>
                </c:pt>
                <c:pt idx="253">
                  <c:v>1.4182102440059097</c:v>
                </c:pt>
                <c:pt idx="254">
                  <c:v>1.1754047377297117</c:v>
                </c:pt>
                <c:pt idx="255">
                  <c:v>0.97091575281304376</c:v>
                </c:pt>
                <c:pt idx="256">
                  <c:v>0.79932417786565413</c:v>
                </c:pt>
                <c:pt idx="257">
                  <c:v>0.65586075337770289</c:v>
                </c:pt>
                <c:pt idx="258">
                  <c:v>0.53634919005705728</c:v>
                </c:pt>
                <c:pt idx="259">
                  <c:v>0.43715042644440943</c:v>
                </c:pt>
                <c:pt idx="260">
                  <c:v>0.35510883317237135</c:v>
                </c:pt>
                <c:pt idx="261">
                  <c:v>0.28750098432045124</c:v>
                </c:pt>
                <c:pt idx="262">
                  <c:v>0.23198744842274668</c:v>
                </c:pt>
                <c:pt idx="263">
                  <c:v>0.18656790387726885</c:v>
                </c:pt>
                <c:pt idx="264">
                  <c:v>0.14953975605174585</c:v>
                </c:pt>
                <c:pt idx="265">
                  <c:v>0.11946032588605582</c:v>
                </c:pt>
                <c:pt idx="266">
                  <c:v>9.5112591337876404E-2</c:v>
                </c:pt>
                <c:pt idx="267">
                  <c:v>7.5474392294455572E-2</c:v>
                </c:pt>
                <c:pt idx="268">
                  <c:v>5.9690954994333557E-2</c:v>
                </c:pt>
                <c:pt idx="269">
                  <c:v>4.7050551815261396E-2</c:v>
                </c:pt>
                <c:pt idx="270">
                  <c:v>3.6963084658267809E-2</c:v>
                </c:pt>
                <c:pt idx="271">
                  <c:v>2.8941363261089158E-2</c:v>
                </c:pt>
                <c:pt idx="272">
                  <c:v>2.2584841833873118E-2</c:v>
                </c:pt>
                <c:pt idx="273">
                  <c:v>1.7565576757374232E-2</c:v>
                </c:pt>
                <c:pt idx="274">
                  <c:v>1.361617318676004E-2</c:v>
                </c:pt>
                <c:pt idx="275">
                  <c:v>1.051949788814425E-2</c:v>
                </c:pt>
                <c:pt idx="276">
                  <c:v>8.0999482938420523E-3</c:v>
                </c:pt>
                <c:pt idx="277">
                  <c:v>6.2160825606317601E-3</c:v>
                </c:pt>
                <c:pt idx="278">
                  <c:v>4.7544314841561335E-3</c:v>
                </c:pt>
                <c:pt idx="279">
                  <c:v>3.6243297507211696E-3</c:v>
                </c:pt>
                <c:pt idx="280">
                  <c:v>2.7536206288349954E-3</c:v>
                </c:pt>
                <c:pt idx="281">
                  <c:v>2.0851043807045768E-3</c:v>
                </c:pt>
                <c:pt idx="282">
                  <c:v>1.5736160865536327E-3</c:v>
                </c:pt>
                <c:pt idx="283">
                  <c:v>1.183632997890536E-3</c:v>
                </c:pt>
                <c:pt idx="284">
                  <c:v>8.8732482756190376E-4</c:v>
                </c:pt>
                <c:pt idx="285">
                  <c:v>6.6297246939012644E-4</c:v>
                </c:pt>
                <c:pt idx="286">
                  <c:v>4.9369149647970488E-4</c:v>
                </c:pt>
                <c:pt idx="287">
                  <c:v>3.6640643395086114E-4</c:v>
                </c:pt>
                <c:pt idx="288">
                  <c:v>2.7103028828757151E-4</c:v>
                </c:pt>
                <c:pt idx="289">
                  <c:v>1.998112122458235E-4</c:v>
                </c:pt>
                <c:pt idx="290">
                  <c:v>1.4681457557574957E-4</c:v>
                </c:pt>
                <c:pt idx="291">
                  <c:v>1.0751418940457403E-4</c:v>
                </c:pt>
                <c:pt idx="292">
                  <c:v>7.84710904312339E-5</c:v>
                </c:pt>
                <c:pt idx="293">
                  <c:v>5.7082223534353659E-5</c:v>
                </c:pt>
                <c:pt idx="294">
                  <c:v>4.1384657749254167E-5</c:v>
                </c:pt>
                <c:pt idx="295">
                  <c:v>2.9903715045301969E-5</c:v>
                </c:pt>
                <c:pt idx="296">
                  <c:v>2.1535661435260915E-5</c:v>
                </c:pt>
                <c:pt idx="297">
                  <c:v>1.545747582865194E-5</c:v>
                </c:pt>
                <c:pt idx="298">
                  <c:v>1.1057736297869833E-5</c:v>
                </c:pt>
                <c:pt idx="299">
                  <c:v>7.8839012012099054E-6</c:v>
                </c:pt>
                <c:pt idx="300">
                  <c:v>5.602261919220914E-6</c:v>
                </c:pt>
                <c:pt idx="301">
                  <c:v>3.9676461855236045E-6</c:v>
                </c:pt>
                <c:pt idx="302">
                  <c:v>2.8005914362933692E-6</c:v>
                </c:pt>
                <c:pt idx="303">
                  <c:v>1.9702161178592278E-6</c:v>
                </c:pt>
                <c:pt idx="304">
                  <c:v>1.3814185083128946E-6</c:v>
                </c:pt>
                <c:pt idx="305">
                  <c:v>9.6534814167282784E-7</c:v>
                </c:pt>
                <c:pt idx="306">
                  <c:v>6.7234155003411558E-7</c:v>
                </c:pt>
                <c:pt idx="307">
                  <c:v>4.6670583305570147E-7</c:v>
                </c:pt>
                <c:pt idx="308">
                  <c:v>3.2288197303121004E-7</c:v>
                </c:pt>
                <c:pt idx="309">
                  <c:v>2.2263408734181449E-7</c:v>
                </c:pt>
                <c:pt idx="310">
                  <c:v>1.5299837298691356E-7</c:v>
                </c:pt>
                <c:pt idx="311">
                  <c:v>1.0479227215318004E-7</c:v>
                </c:pt>
                <c:pt idx="312">
                  <c:v>7.1535067825007672E-8</c:v>
                </c:pt>
                <c:pt idx="313">
                  <c:v>4.8669403239793198E-8</c:v>
                </c:pt>
                <c:pt idx="314">
                  <c:v>3.3002006140265276E-8</c:v>
                </c:pt>
                <c:pt idx="315">
                  <c:v>2.2303445127523336E-8</c:v>
                </c:pt>
                <c:pt idx="316">
                  <c:v>1.5022798944951121E-8</c:v>
                </c:pt>
                <c:pt idx="317">
                  <c:v>1.0085026636488223E-8</c:v>
                </c:pt>
                <c:pt idx="318">
                  <c:v>6.7476187430519727E-9</c:v>
                </c:pt>
                <c:pt idx="319">
                  <c:v>4.49957312221401E-9</c:v>
                </c:pt>
                <c:pt idx="320">
                  <c:v>2.9904695425983504E-9</c:v>
                </c:pt>
                <c:pt idx="321">
                  <c:v>1.9808643906829125E-9</c:v>
                </c:pt>
                <c:pt idx="322">
                  <c:v>1.3077279257059006E-9</c:v>
                </c:pt>
                <c:pt idx="323">
                  <c:v>8.6045337547501808E-10</c:v>
                </c:pt>
                <c:pt idx="324">
                  <c:v>5.6426690490684149E-10</c:v>
                </c:pt>
                <c:pt idx="325">
                  <c:v>3.6879846693364666E-10</c:v>
                </c:pt>
                <c:pt idx="326">
                  <c:v>2.4023757025641872E-10</c:v>
                </c:pt>
                <c:pt idx="327">
                  <c:v>1.5596962867555884E-10</c:v>
                </c:pt>
                <c:pt idx="328">
                  <c:v>1.0092213776383012E-10</c:v>
                </c:pt>
                <c:pt idx="329">
                  <c:v>6.5084884139008515E-11</c:v>
                </c:pt>
                <c:pt idx="330">
                  <c:v>4.183320343274927E-11</c:v>
                </c:pt>
                <c:pt idx="331">
                  <c:v>2.6798433039139312E-11</c:v>
                </c:pt>
                <c:pt idx="332">
                  <c:v>1.7109801475579164E-11</c:v>
                </c:pt>
                <c:pt idx="333">
                  <c:v>1.0887491575164547E-11</c:v>
                </c:pt>
                <c:pt idx="334">
                  <c:v>6.9049094093947793E-12</c:v>
                </c:pt>
                <c:pt idx="335">
                  <c:v>4.3645093676653002E-12</c:v>
                </c:pt>
                <c:pt idx="336">
                  <c:v>2.7495407873373969E-12</c:v>
                </c:pt>
                <c:pt idx="337">
                  <c:v>1.7263632989467077E-12</c:v>
                </c:pt>
                <c:pt idx="338">
                  <c:v>1.0803177570101246E-12</c:v>
                </c:pt>
                <c:pt idx="339">
                  <c:v>6.7378001642627416E-13</c:v>
                </c:pt>
                <c:pt idx="340">
                  <c:v>4.1882445243832717E-13</c:v>
                </c:pt>
                <c:pt idx="341">
                  <c:v>2.5947362803394468E-13</c:v>
                </c:pt>
                <c:pt idx="342">
                  <c:v>1.6021446020436976E-13</c:v>
                </c:pt>
                <c:pt idx="343">
                  <c:v>9.8595589771505874E-14</c:v>
                </c:pt>
                <c:pt idx="344">
                  <c:v>6.0472867037161434E-14</c:v>
                </c:pt>
                <c:pt idx="345">
                  <c:v>3.6966720234863875E-14</c:v>
                </c:pt>
                <c:pt idx="346">
                  <c:v>2.2522084008306799E-14</c:v>
                </c:pt>
                <c:pt idx="347">
                  <c:v>1.3675824504716041E-14</c:v>
                </c:pt>
                <c:pt idx="348">
                  <c:v>8.276481635408703E-15</c:v>
                </c:pt>
                <c:pt idx="349">
                  <c:v>4.9921230779389524E-15</c:v>
                </c:pt>
                <c:pt idx="350">
                  <c:v>3.001042211712335E-15</c:v>
                </c:pt>
                <c:pt idx="351">
                  <c:v>1.7980684297833184E-15</c:v>
                </c:pt>
                <c:pt idx="352">
                  <c:v>1.073711535995713E-15</c:v>
                </c:pt>
                <c:pt idx="353">
                  <c:v>6.3902274179143999E-16</c:v>
                </c:pt>
                <c:pt idx="354">
                  <c:v>3.7904633431737256E-16</c:v>
                </c:pt>
                <c:pt idx="355">
                  <c:v>2.2408644118529162E-16</c:v>
                </c:pt>
                <c:pt idx="356">
                  <c:v>1.3203411218681921E-16</c:v>
                </c:pt>
                <c:pt idx="357">
                  <c:v>7.7536110488325346E-17</c:v>
                </c:pt>
                <c:pt idx="358">
                  <c:v>4.5380488315004627E-17</c:v>
                </c:pt>
                <c:pt idx="359">
                  <c:v>2.6471686440261331E-17</c:v>
                </c:pt>
                <c:pt idx="360">
                  <c:v>1.5390096633108635E-17</c:v>
                </c:pt>
                <c:pt idx="361">
                  <c:v>8.9176079488151563E-18</c:v>
                </c:pt>
                <c:pt idx="362">
                  <c:v>5.1499462390445971E-18</c:v>
                </c:pt>
                <c:pt idx="363">
                  <c:v>2.9641781885494756E-18</c:v>
                </c:pt>
                <c:pt idx="364">
                  <c:v>1.7004082789520211E-18</c:v>
                </c:pt>
                <c:pt idx="365">
                  <c:v>9.7218609691854102E-19</c:v>
                </c:pt>
                <c:pt idx="366">
                  <c:v>5.5397847816552855E-19</c:v>
                </c:pt>
                <c:pt idx="367">
                  <c:v>3.1461807643274189E-19</c:v>
                </c:pt>
                <c:pt idx="368">
                  <c:v>1.7808270414872995E-19</c:v>
                </c:pt>
                <c:pt idx="369">
                  <c:v>1.0046322226438069E-19</c:v>
                </c:pt>
                <c:pt idx="370">
                  <c:v>5.6485861553864386E-20</c:v>
                </c:pt>
                <c:pt idx="371">
                  <c:v>3.1653351649285381E-20</c:v>
                </c:pt>
                <c:pt idx="372">
                  <c:v>1.767856214342259E-20</c:v>
                </c:pt>
                <c:pt idx="373">
                  <c:v>9.8405974879964252E-21</c:v>
                </c:pt>
                <c:pt idx="374">
                  <c:v>5.4593795479524168E-21</c:v>
                </c:pt>
                <c:pt idx="375">
                  <c:v>3.0186474919279259E-21</c:v>
                </c:pt>
                <c:pt idx="376">
                  <c:v>1.6635229781490123E-21</c:v>
                </c:pt>
                <c:pt idx="377">
                  <c:v>9.1367659383368501E-22</c:v>
                </c:pt>
                <c:pt idx="378">
                  <c:v>5.0015370066804175E-22</c:v>
                </c:pt>
                <c:pt idx="379">
                  <c:v>2.7287375374840515E-22</c:v>
                </c:pt>
                <c:pt idx="380">
                  <c:v>1.4837725613528371E-22</c:v>
                </c:pt>
                <c:pt idx="381">
                  <c:v>8.0411876635171926E-23</c:v>
                </c:pt>
                <c:pt idx="382">
                  <c:v>4.3433052355566869E-23</c:v>
                </c:pt>
                <c:pt idx="383">
                  <c:v>2.3381253841051655E-23</c:v>
                </c:pt>
                <c:pt idx="384">
                  <c:v>1.2544765111819624E-23</c:v>
                </c:pt>
                <c:pt idx="385">
                  <c:v>6.7081777650826992E-24</c:v>
                </c:pt>
                <c:pt idx="386">
                  <c:v>3.5751468335357525E-24</c:v>
                </c:pt>
                <c:pt idx="387">
                  <c:v>1.8990241835698168E-24</c:v>
                </c:pt>
                <c:pt idx="388">
                  <c:v>1.0053433260645404E-24</c:v>
                </c:pt>
                <c:pt idx="389">
                  <c:v>5.304513936005813E-25</c:v>
                </c:pt>
                <c:pt idx="390">
                  <c:v>2.7894853308013613E-25</c:v>
                </c:pt>
                <c:pt idx="391">
                  <c:v>1.462008376069532E-25</c:v>
                </c:pt>
                <c:pt idx="392">
                  <c:v>7.6370024742885816E-26</c:v>
                </c:pt>
                <c:pt idx="393">
                  <c:v>3.9759717823339492E-26</c:v>
                </c:pt>
                <c:pt idx="394">
                  <c:v>2.0630556708767384E-26</c:v>
                </c:pt>
                <c:pt idx="395">
                  <c:v>1.0669053502352359E-26</c:v>
                </c:pt>
                <c:pt idx="396">
                  <c:v>5.4990558466032345E-27</c:v>
                </c:pt>
                <c:pt idx="397">
                  <c:v>2.8248647490981723E-27</c:v>
                </c:pt>
                <c:pt idx="398">
                  <c:v>1.4462869908546292E-27</c:v>
                </c:pt>
                <c:pt idx="399">
                  <c:v>7.3800378992831826E-28</c:v>
                </c:pt>
                <c:pt idx="400">
                  <c:v>3.7532716296564085E-28</c:v>
                </c:pt>
                <c:pt idx="401">
                  <c:v>1.9024300256876782E-28</c:v>
                </c:pt>
                <c:pt idx="402">
                  <c:v>9.610692435566937E-29</c:v>
                </c:pt>
                <c:pt idx="403">
                  <c:v>4.8389146062143829E-29</c:v>
                </c:pt>
                <c:pt idx="404">
                  <c:v>2.4282227781831097E-29</c:v>
                </c:pt>
                <c:pt idx="405">
                  <c:v>1.2144409170936606E-29</c:v>
                </c:pt>
                <c:pt idx="406">
                  <c:v>6.0535696715518239E-30</c:v>
                </c:pt>
                <c:pt idx="407">
                  <c:v>3.0074193581691545E-30</c:v>
                </c:pt>
                <c:pt idx="408">
                  <c:v>1.4890995358815798E-30</c:v>
                </c:pt>
                <c:pt idx="409">
                  <c:v>7.3485348367306139E-31</c:v>
                </c:pt>
                <c:pt idx="410">
                  <c:v>3.614307326659804E-31</c:v>
                </c:pt>
                <c:pt idx="411">
                  <c:v>1.7717265388047836E-31</c:v>
                </c:pt>
                <c:pt idx="412">
                  <c:v>8.6559670518384653E-32</c:v>
                </c:pt>
                <c:pt idx="413">
                  <c:v>4.214846769113552E-32</c:v>
                </c:pt>
                <c:pt idx="414">
                  <c:v>2.0454801905603078E-32</c:v>
                </c:pt>
                <c:pt idx="415">
                  <c:v>9.8936389395213233E-33</c:v>
                </c:pt>
                <c:pt idx="416">
                  <c:v>4.7694041791893882E-33</c:v>
                </c:pt>
                <c:pt idx="417">
                  <c:v>2.2914980416647721E-33</c:v>
                </c:pt>
                <c:pt idx="418">
                  <c:v>1.0972918274518776E-33</c:v>
                </c:pt>
                <c:pt idx="419">
                  <c:v>5.2368735858277417E-34</c:v>
                </c:pt>
                <c:pt idx="420">
                  <c:v>2.4909747657320323E-34</c:v>
                </c:pt>
                <c:pt idx="421">
                  <c:v>1.1809019976260922E-34</c:v>
                </c:pt>
                <c:pt idx="422">
                  <c:v>5.5796335650455575E-35</c:v>
                </c:pt>
                <c:pt idx="423">
                  <c:v>2.6275124997191571E-35</c:v>
                </c:pt>
                <c:pt idx="424">
                  <c:v>1.2331934093091525E-35</c:v>
                </c:pt>
                <c:pt idx="425">
                  <c:v>5.7685264851375261E-36</c:v>
                </c:pt>
                <c:pt idx="426">
                  <c:v>2.6893410351908895E-36</c:v>
                </c:pt>
                <c:pt idx="427">
                  <c:v>1.2496090386465628E-36</c:v>
                </c:pt>
                <c:pt idx="428">
                  <c:v>5.786949984459818E-37</c:v>
                </c:pt>
                <c:pt idx="429">
                  <c:v>2.6709920262001581E-37</c:v>
                </c:pt>
                <c:pt idx="430">
                  <c:v>1.2286911943924284E-37</c:v>
                </c:pt>
                <c:pt idx="431">
                  <c:v>5.6332651305862129E-38</c:v>
                </c:pt>
                <c:pt idx="432">
                  <c:v>2.5740971251039848E-38</c:v>
                </c:pt>
                <c:pt idx="433">
                  <c:v>1.1722951248761615E-38</c:v>
                </c:pt>
                <c:pt idx="434">
                  <c:v>5.3210370142359157E-39</c:v>
                </c:pt>
                <c:pt idx="435">
                  <c:v>2.4071485523047512E-39</c:v>
                </c:pt>
                <c:pt idx="436">
                  <c:v>1.0853174783823375E-39</c:v>
                </c:pt>
                <c:pt idx="437">
                  <c:v>4.8770588172150237E-40</c:v>
                </c:pt>
                <c:pt idx="438">
                  <c:v>2.1842708047398982E-40</c:v>
                </c:pt>
                <c:pt idx="439">
                  <c:v>9.7499471235797781E-41</c:v>
                </c:pt>
                <c:pt idx="440">
                  <c:v>4.3375583645475244E-41</c:v>
                </c:pt>
                <c:pt idx="441">
                  <c:v>1.9232497929000216E-41</c:v>
                </c:pt>
                <c:pt idx="442">
                  <c:v>8.4991080171638796E-42</c:v>
                </c:pt>
                <c:pt idx="443">
                  <c:v>3.7433315529651121E-42</c:v>
                </c:pt>
                <c:pt idx="444">
                  <c:v>1.6432004032314203E-42</c:v>
                </c:pt>
                <c:pt idx="445">
                  <c:v>7.1890261332708178E-43</c:v>
                </c:pt>
                <c:pt idx="446">
                  <c:v>3.134706493564827E-43</c:v>
                </c:pt>
                <c:pt idx="447">
                  <c:v>1.3622944785886971E-43</c:v>
                </c:pt>
                <c:pt idx="448">
                  <c:v>5.9005487247628477E-44</c:v>
                </c:pt>
                <c:pt idx="449">
                  <c:v>2.5471885697376388E-44</c:v>
                </c:pt>
                <c:pt idx="450">
                  <c:v>1.0959155397018032E-44</c:v>
                </c:pt>
                <c:pt idx="451">
                  <c:v>4.6993778408924413E-45</c:v>
                </c:pt>
                <c:pt idx="452">
                  <c:v>2.0084033448190695E-45</c:v>
                </c:pt>
                <c:pt idx="453">
                  <c:v>8.554779083949501E-46</c:v>
                </c:pt>
                <c:pt idx="454">
                  <c:v>3.6317333450987113E-46</c:v>
                </c:pt>
                <c:pt idx="455">
                  <c:v>1.5366197112235265E-46</c:v>
                </c:pt>
                <c:pt idx="456">
                  <c:v>6.4798676838535896E-47</c:v>
                </c:pt>
                <c:pt idx="457">
                  <c:v>2.7234108761412924E-47</c:v>
                </c:pt>
                <c:pt idx="458">
                  <c:v>1.1407946843173371E-47</c:v>
                </c:pt>
                <c:pt idx="459">
                  <c:v>4.7626547687225059E-48</c:v>
                </c:pt>
                <c:pt idx="460">
                  <c:v>1.9817004435470393E-48</c:v>
                </c:pt>
                <c:pt idx="461">
                  <c:v>8.2181526321839562E-49</c:v>
                </c:pt>
                <c:pt idx="462">
                  <c:v>3.3967039089499059E-49</c:v>
                </c:pt>
                <c:pt idx="463">
                  <c:v>1.3992279469065921E-49</c:v>
                </c:pt>
                <c:pt idx="464">
                  <c:v>5.7446892632194585E-50</c:v>
                </c:pt>
                <c:pt idx="465">
                  <c:v>2.3506713018386022E-50</c:v>
                </c:pt>
                <c:pt idx="466">
                  <c:v>9.5865989668110806E-51</c:v>
                </c:pt>
                <c:pt idx="467">
                  <c:v>3.8965881594136301E-51</c:v>
                </c:pt>
                <c:pt idx="468">
                  <c:v>1.5785260183650856E-51</c:v>
                </c:pt>
                <c:pt idx="469">
                  <c:v>6.3733280682118607E-52</c:v>
                </c:pt>
                <c:pt idx="470">
                  <c:v>2.5646499467509734E-52</c:v>
                </c:pt>
                <c:pt idx="471">
                  <c:v>1.0285779479729069E-52</c:v>
                </c:pt>
                <c:pt idx="472">
                  <c:v>4.1114367542677205E-53</c:v>
                </c:pt>
                <c:pt idx="473">
                  <c:v>1.6379374412799448E-53</c:v>
                </c:pt>
                <c:pt idx="474">
                  <c:v>6.5035172824794571E-54</c:v>
                </c:pt>
                <c:pt idx="475">
                  <c:v>2.5736327745779232E-54</c:v>
                </c:pt>
                <c:pt idx="476">
                  <c:v>1.0150610191731531E-54</c:v>
                </c:pt>
                <c:pt idx="477">
                  <c:v>3.99011133048571E-55</c:v>
                </c:pt>
                <c:pt idx="478">
                  <c:v>1.5632382329878422E-55</c:v>
                </c:pt>
                <c:pt idx="479">
                  <c:v>6.1039731541889883E-56</c:v>
                </c:pt>
                <c:pt idx="480">
                  <c:v>2.375457983672161E-56</c:v>
                </c:pt>
                <c:pt idx="481">
                  <c:v>9.2136006214223563E-57</c:v>
                </c:pt>
                <c:pt idx="482">
                  <c:v>3.561711223000169E-57</c:v>
                </c:pt>
                <c:pt idx="483">
                  <c:v>1.3722565678686347E-57</c:v>
                </c:pt>
                <c:pt idx="484">
                  <c:v>5.2693764125275842E-58</c:v>
                </c:pt>
                <c:pt idx="485">
                  <c:v>2.01664948470493E-58</c:v>
                </c:pt>
                <c:pt idx="486">
                  <c:v>7.6921706081370827E-59</c:v>
                </c:pt>
                <c:pt idx="487">
                  <c:v>2.9242512762200156E-59</c:v>
                </c:pt>
                <c:pt idx="488">
                  <c:v>1.1079693838064903E-59</c:v>
                </c:pt>
                <c:pt idx="489">
                  <c:v>4.1839657738947914E-60</c:v>
                </c:pt>
                <c:pt idx="490">
                  <c:v>1.5746925698343464E-60</c:v>
                </c:pt>
                <c:pt idx="491">
                  <c:v>5.9067790385511555E-61</c:v>
                </c:pt>
                <c:pt idx="492">
                  <c:v>2.2082740219064707E-61</c:v>
                </c:pt>
                <c:pt idx="493">
                  <c:v>8.2281555554560211E-62</c:v>
                </c:pt>
                <c:pt idx="494">
                  <c:v>3.0556197985945744E-62</c:v>
                </c:pt>
                <c:pt idx="495">
                  <c:v>1.1309500621676025E-62</c:v>
                </c:pt>
                <c:pt idx="496">
                  <c:v>4.1719090686767225E-63</c:v>
                </c:pt>
                <c:pt idx="497">
                  <c:v>1.5338169428087893E-63</c:v>
                </c:pt>
                <c:pt idx="498">
                  <c:v>5.6203002759053537E-64</c:v>
                </c:pt>
                <c:pt idx="499">
                  <c:v>2.0525455295987082E-64</c:v>
                </c:pt>
                <c:pt idx="500">
                  <c:v>7.4709077063372546E-65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2.9491447715416216E-18</c:v>
                </c:pt>
                <c:pt idx="1">
                  <c:v>5.097579813214448E-18</c:v>
                </c:pt>
                <c:pt idx="2">
                  <c:v>8.781713573640283E-18</c:v>
                </c:pt>
                <c:pt idx="3">
                  <c:v>1.5077932449300584E-17</c:v>
                </c:pt>
                <c:pt idx="4">
                  <c:v>2.5801895401983746E-17</c:v>
                </c:pt>
                <c:pt idx="5">
                  <c:v>4.4005678245407822E-17</c:v>
                </c:pt>
                <c:pt idx="6">
                  <c:v>7.4801984419479161E-17</c:v>
                </c:pt>
                <c:pt idx="7">
                  <c:v>1.2672573286475106E-16</c:v>
                </c:pt>
                <c:pt idx="8">
                  <c:v>2.139753745234192E-16</c:v>
                </c:pt>
                <c:pt idx="9">
                  <c:v>3.6008917898752962E-16</c:v>
                </c:pt>
                <c:pt idx="10">
                  <c:v>6.039536881581862E-16</c:v>
                </c:pt>
                <c:pt idx="11">
                  <c:v>1.009588735982257E-15</c:v>
                </c:pt>
                <c:pt idx="12">
                  <c:v>1.6820257765256513E-15</c:v>
                </c:pt>
                <c:pt idx="13">
                  <c:v>2.7929816930617103E-15</c:v>
                </c:pt>
                <c:pt idx="14">
                  <c:v>4.6222222402976893E-15</c:v>
                </c:pt>
                <c:pt idx="15">
                  <c:v>7.6239642011619E-15</c:v>
                </c:pt>
                <c:pt idx="16">
                  <c:v>1.2533090207785871E-14</c:v>
                </c:pt>
                <c:pt idx="17">
                  <c:v>2.0534435782352016E-14</c:v>
                </c:pt>
                <c:pt idx="18">
                  <c:v>3.3531630738697777E-14</c:v>
                </c:pt>
                <c:pt idx="19">
                  <c:v>5.4572502210030189E-14</c:v>
                </c:pt>
                <c:pt idx="20">
                  <c:v>8.8519785118913819E-14</c:v>
                </c:pt>
                <c:pt idx="21">
                  <c:v>1.4310477546069903E-13</c:v>
                </c:pt>
                <c:pt idx="22">
                  <c:v>2.3057658028754517E-13</c:v>
                </c:pt>
                <c:pt idx="23">
                  <c:v>3.7027428563737414E-13</c:v>
                </c:pt>
                <c:pt idx="24">
                  <c:v>5.926239561180844E-13</c:v>
                </c:pt>
                <c:pt idx="25">
                  <c:v>9.4532718158598635E-13</c:v>
                </c:pt>
                <c:pt idx="26">
                  <c:v>1.5029079424177284E-12</c:v>
                </c:pt>
                <c:pt idx="27">
                  <c:v>2.3813865982180493E-12</c:v>
                </c:pt>
                <c:pt idx="28">
                  <c:v>3.7607522371386741E-12</c:v>
                </c:pt>
                <c:pt idx="29">
                  <c:v>5.9192520266739189E-12</c:v>
                </c:pt>
                <c:pt idx="30">
                  <c:v>9.2855200520525758E-12</c:v>
                </c:pt>
                <c:pt idx="31">
                  <c:v>1.4517536430897346E-11</c:v>
                </c:pt>
                <c:pt idx="32">
                  <c:v>2.2621786983918468E-11</c:v>
                </c:pt>
                <c:pt idx="33">
                  <c:v>3.5132429568409972E-11</c:v>
                </c:pt>
                <c:pt idx="34">
                  <c:v>5.4379693027291048E-11</c:v>
                </c:pt>
                <c:pt idx="35">
                  <c:v>8.3890466751228997E-11</c:v>
                </c:pt>
                <c:pt idx="36">
                  <c:v>1.2898397639120475E-10</c:v>
                </c:pt>
                <c:pt idx="37">
                  <c:v>1.9765427132020425E-10</c:v>
                </c:pt>
                <c:pt idx="38">
                  <c:v>3.0187276870260717E-10</c:v>
                </c:pt>
                <c:pt idx="39">
                  <c:v>4.5950364820644955E-10</c:v>
                </c:pt>
                <c:pt idx="40">
                  <c:v>6.971099495145014E-10</c:v>
                </c:pt>
                <c:pt idx="41">
                  <c:v>1.0540492180176517E-9</c:v>
                </c:pt>
                <c:pt idx="42">
                  <c:v>1.5884289408332502E-9</c:v>
                </c:pt>
                <c:pt idx="43">
                  <c:v>2.3857338012200912E-9</c:v>
                </c:pt>
                <c:pt idx="44">
                  <c:v>3.5712764332723117E-9</c:v>
                </c:pt>
                <c:pt idx="45">
                  <c:v>5.3280984846992239E-9</c:v>
                </c:pt>
                <c:pt idx="46">
                  <c:v>7.9226106110408089E-9</c:v>
                </c:pt>
                <c:pt idx="47">
                  <c:v>1.1741177955367691E-8</c:v>
                </c:pt>
                <c:pt idx="48">
                  <c:v>1.7342125365111922E-8</c:v>
                </c:pt>
                <c:pt idx="49">
                  <c:v>2.552937977598093E-8</c:v>
                </c:pt>
                <c:pt idx="50">
                  <c:v>3.7456353768623602E-8</c:v>
                </c:pt>
                <c:pt idx="51">
                  <c:v>5.4771927438557313E-8</c:v>
                </c:pt>
                <c:pt idx="52">
                  <c:v>7.9824800486843864E-8</c:v>
                </c:pt>
                <c:pt idx="53">
                  <c:v>1.1594845097946937E-7</c:v>
                </c:pt>
                <c:pt idx="54">
                  <c:v>1.6785695942191455E-7</c:v>
                </c:pt>
                <c:pt idx="55">
                  <c:v>2.4219269767376406E-7</c:v>
                </c:pt>
                <c:pt idx="56">
                  <c:v>3.4828119744376574E-7</c:v>
                </c:pt>
                <c:pt idx="57">
                  <c:v>4.9916750412466852E-7</c:v>
                </c:pt>
                <c:pt idx="58">
                  <c:v>7.1303339842016701E-7</c:v>
                </c:pt>
                <c:pt idx="59">
                  <c:v>1.01512782477491E-6</c:v>
                </c:pt>
                <c:pt idx="60">
                  <c:v>1.4403859717969526E-6</c:v>
                </c:pt>
                <c:pt idx="61">
                  <c:v>2.0369685595811274E-6</c:v>
                </c:pt>
                <c:pt idx="62">
                  <c:v>2.871025568115759E-6</c:v>
                </c:pt>
                <c:pt idx="63">
                  <c:v>4.0330823168758297E-6</c:v>
                </c:pt>
                <c:pt idx="64">
                  <c:v>5.646565937791592E-6</c:v>
                </c:pt>
                <c:pt idx="65">
                  <c:v>7.8791435583030594E-6</c:v>
                </c:pt>
                <c:pt idx="66">
                  <c:v>1.0957738058092997E-5</c:v>
                </c:pt>
                <c:pt idx="67">
                  <c:v>1.5188332893562987E-5</c:v>
                </c:pt>
                <c:pt idx="68">
                  <c:v>2.09819859453699E-5</c:v>
                </c:pt>
                <c:pt idx="69">
                  <c:v>2.8888857585023342E-5</c:v>
                </c:pt>
                <c:pt idx="70">
                  <c:v>3.9642536593754142E-5</c:v>
                </c:pt>
                <c:pt idx="71">
                  <c:v>5.4217538341640925E-5</c:v>
                </c:pt>
                <c:pt idx="72">
                  <c:v>7.3903574838620335E-5</c:v>
                </c:pt>
                <c:pt idx="73">
                  <c:v>1.0040108111746937E-4</c:v>
                </c:pt>
                <c:pt idx="74">
                  <c:v>1.3594355533644867E-4</c:v>
                </c:pt>
                <c:pt idx="75">
                  <c:v>1.8345356262649932E-4</c:v>
                </c:pt>
                <c:pt idx="76">
                  <c:v>2.4674079970105702E-4</c:v>
                </c:pt>
                <c:pt idx="77">
                  <c:v>3.3075245587059325E-4</c:v>
                </c:pt>
                <c:pt idx="78">
                  <c:v>4.4188827561224384E-4</c:v>
                </c:pt>
                <c:pt idx="79">
                  <c:v>5.8839526849428368E-4</c:v>
                </c:pt>
                <c:pt idx="80">
                  <c:v>7.8085996394154276E-4</c:v>
                </c:pt>
                <c:pt idx="81">
                  <c:v>1.0328195087618967E-3</c:v>
                </c:pt>
                <c:pt idx="82">
                  <c:v>1.3615167877131062E-3</c:v>
                </c:pt>
                <c:pt idx="83">
                  <c:v>1.7888291373814721E-3</c:v>
                </c:pt>
                <c:pt idx="84">
                  <c:v>2.3424051359349895E-3</c:v>
                </c:pt>
                <c:pt idx="85">
                  <c:v>3.057049385283935E-3</c:v>
                </c:pt>
                <c:pt idx="86">
                  <c:v>3.9764011370025422E-3</c:v>
                </c:pt>
                <c:pt idx="87">
                  <c:v>5.1549590024239141E-3</c:v>
                </c:pt>
                <c:pt idx="88">
                  <c:v>6.6605107520595888E-3</c:v>
                </c:pt>
                <c:pt idx="89">
                  <c:v>8.5770342327896563E-3</c:v>
                </c:pt>
                <c:pt idx="90">
                  <c:v>1.1008142550526633E-2</c:v>
                </c:pt>
                <c:pt idx="91">
                  <c:v>1.4081153666291242E-2</c:v>
                </c:pt>
                <c:pt idx="92">
                  <c:v>1.795187116086662E-2</c:v>
                </c:pt>
                <c:pt idx="93">
                  <c:v>2.2810168798558347E-2</c:v>
                </c:pt>
                <c:pt idx="94">
                  <c:v>2.8886476255703675E-2</c:v>
                </c:pt>
                <c:pt idx="95">
                  <c:v>3.6459266493733149E-2</c:v>
                </c:pt>
                <c:pt idx="96">
                  <c:v>4.5863646196405469E-2</c:v>
                </c:pt>
                <c:pt idx="97">
                  <c:v>5.7501148833098509E-2</c:v>
                </c:pt>
                <c:pt idx="98">
                  <c:v>7.1850824568485711E-2</c:v>
                </c:pt>
                <c:pt idx="99">
                  <c:v>8.9481711675690398E-2</c:v>
                </c:pt>
                <c:pt idx="100">
                  <c:v>0.11106675955241589</c:v>
                </c:pt>
                <c:pt idx="101">
                  <c:v>0.13739825310287282</c:v>
                </c:pt>
                <c:pt idx="102">
                  <c:v>0.16940476136490715</c:v>
                </c:pt>
                <c:pt idx="103">
                  <c:v>0.20816959911674862</c:v>
                </c:pt>
                <c:pt idx="104">
                  <c:v>0.25495074817147745</c:v>
                </c:pt>
                <c:pt idx="105">
                  <c:v>0.31120213468334834</c:v>
                </c:pt>
                <c:pt idx="106">
                  <c:v>0.37859609976922037</c:v>
                </c:pt>
                <c:pt idx="107">
                  <c:v>0.45904683306582222</c:v>
                </c:pt>
                <c:pt idx="108">
                  <c:v>0.55473446278883076</c:v>
                </c:pt>
                <c:pt idx="109">
                  <c:v>0.6681294120955783</c:v>
                </c:pt>
                <c:pt idx="110">
                  <c:v>0.80201654117189014</c:v>
                </c:pt>
                <c:pt idx="111">
                  <c:v>0.95951849903613839</c:v>
                </c:pt>
                <c:pt idx="112">
                  <c:v>1.1441176106690729</c:v>
                </c:pt>
                <c:pt idx="113">
                  <c:v>1.3596755263675904</c:v>
                </c:pt>
                <c:pt idx="114">
                  <c:v>1.6104497643637585</c:v>
                </c:pt>
                <c:pt idx="115">
                  <c:v>1.9011061884576534</c:v>
                </c:pt>
                <c:pt idx="116">
                  <c:v>2.2367263838818494</c:v>
                </c:pt>
                <c:pt idx="117">
                  <c:v>2.6228088314586087</c:v>
                </c:pt>
                <c:pt idx="118">
                  <c:v>3.0652627372483758</c:v>
                </c:pt>
                <c:pt idx="119">
                  <c:v>3.5703933574098401</c:v>
                </c:pt>
                <c:pt idx="120">
                  <c:v>4.1448776709853687</c:v>
                </c:pt>
                <c:pt idx="121">
                  <c:v>4.7957293016741307</c:v>
                </c:pt>
                <c:pt idx="122">
                  <c:v>5.5302516778078576</c:v>
                </c:pt>
                <c:pt idx="123">
                  <c:v>6.3559785514663698</c:v>
                </c:pt>
                <c:pt idx="124">
                  <c:v>7.2806011757808111</c:v>
                </c:pt>
                <c:pt idx="125">
                  <c:v>8.3118816655800387</c:v>
                </c:pt>
                <c:pt idx="126">
                  <c:v>9.4575523407813762</c:v>
                </c:pt>
                <c:pt idx="127">
                  <c:v>10.725201172754675</c:v>
                </c:pt>
                <c:pt idx="128">
                  <c:v>12.12214381784705</c:v>
                </c:pt>
                <c:pt idx="129">
                  <c:v>13.655283123859576</c:v>
                </c:pt>
                <c:pt idx="130">
                  <c:v>15.330957426914935</c:v>
                </c:pt>
                <c:pt idx="131">
                  <c:v>17.154779408137873</c:v>
                </c:pt>
                <c:pt idx="132">
                  <c:v>19.131467740157561</c:v>
                </c:pt>
                <c:pt idx="133">
                  <c:v>21.264674209077938</c:v>
                </c:pt>
                <c:pt idx="134">
                  <c:v>23.556809433156783</c:v>
                </c:pt>
                <c:pt idx="135">
                  <c:v>26.008870698756233</c:v>
                </c:pt>
                <c:pt idx="136">
                  <c:v>28.620275780297032</c:v>
                </c:pt>
                <c:pt idx="137">
                  <c:v>31.388706887014351</c:v>
                </c:pt>
                <c:pt idx="138">
                  <c:v>34.309969068896876</c:v>
                </c:pt>
                <c:pt idx="139">
                  <c:v>37.377867502183584</c:v>
                </c:pt>
                <c:pt idx="140">
                  <c:v>40.584108048065708</c:v>
                </c:pt>
                <c:pt idx="141">
                  <c:v>43.918225326358581</c:v>
                </c:pt>
                <c:pt idx="142">
                  <c:v>47.367542261780507</c:v>
                </c:pt>
                <c:pt idx="143">
                  <c:v>50.917164640962554</c:v>
                </c:pt>
                <c:pt idx="144">
                  <c:v>54.550013664687192</c:v>
                </c:pt>
                <c:pt idx="145">
                  <c:v>58.246898798148457</c:v>
                </c:pt>
                <c:pt idx="146">
                  <c:v>61.986632423199893</c:v>
                </c:pt>
                <c:pt idx="147">
                  <c:v>65.746186896471244</c:v>
                </c:pt>
                <c:pt idx="148">
                  <c:v>69.500893636427392</c:v>
                </c:pt>
                <c:pt idx="149">
                  <c:v>73.224682825694771</c:v>
                </c:pt>
                <c:pt idx="150">
                  <c:v>76.890361250664057</c:v>
                </c:pt>
                <c:pt idx="151">
                  <c:v>80.469924739634024</c:v>
                </c:pt>
                <c:pt idx="152">
                  <c:v>83.934900636485906</c:v>
                </c:pt>
                <c:pt idx="153">
                  <c:v>87.256714792598089</c:v>
                </c:pt>
                <c:pt idx="154">
                  <c:v>90.407076708353571</c:v>
                </c:pt>
                <c:pt idx="155">
                  <c:v>93.358375738218655</c:v>
                </c:pt>
                <c:pt idx="156">
                  <c:v>96.084080717932309</c:v>
                </c:pt>
                <c:pt idx="157">
                  <c:v>98.559135002482222</c:v>
                </c:pt>
                <c:pt idx="158">
                  <c:v>100.7603387375502</c:v>
                </c:pt>
                <c:pt idx="159">
                  <c:v>102.66671023702617</c:v>
                </c:pt>
                <c:pt idx="160">
                  <c:v>104.25981861016065</c:v>
                </c:pt>
                <c:pt idx="161">
                  <c:v>105.52408027178238</c:v>
                </c:pt>
                <c:pt idx="162">
                  <c:v>106.44701266815642</c:v>
                </c:pt>
                <c:pt idx="163">
                  <c:v>107.01943944265196</c:v>
                </c:pt>
                <c:pt idx="164">
                  <c:v>107.23564232580638</c:v>
                </c:pt>
                <c:pt idx="165">
                  <c:v>107.09345623396499</c:v>
                </c:pt>
                <c:pt idx="166">
                  <c:v>106.59430536478435</c:v>
                </c:pt>
                <c:pt idx="167">
                  <c:v>105.74317944805621</c:v>
                </c:pt>
                <c:pt idx="168">
                  <c:v>104.54855070567545</c:v>
                </c:pt>
                <c:pt idx="169">
                  <c:v>103.02223345335645</c:v>
                </c:pt>
                <c:pt idx="170">
                  <c:v>101.17918959771762</c:v>
                </c:pt>
                <c:pt idx="171">
                  <c:v>99.037284506535698</c:v>
                </c:pt>
                <c:pt idx="172">
                  <c:v>96.616998821767396</c:v>
                </c:pt>
                <c:pt idx="173">
                  <c:v>93.941102713572747</c:v>
                </c:pt>
                <c:pt idx="174">
                  <c:v>91.034299814113552</c:v>
                </c:pt>
                <c:pt idx="175">
                  <c:v>87.922848604046052</c:v>
                </c:pt>
                <c:pt idx="176">
                  <c:v>84.634169341262449</c:v>
                </c:pt>
                <c:pt idx="177">
                  <c:v>81.196444716858281</c:v>
                </c:pt>
                <c:pt idx="178">
                  <c:v>77.638222301167289</c:v>
                </c:pt>
                <c:pt idx="179">
                  <c:v>73.988026513675862</c:v>
                </c:pt>
                <c:pt idx="180">
                  <c:v>70.273987331769717</c:v>
                </c:pt>
                <c:pt idx="181">
                  <c:v>66.523492267196545</c:v>
                </c:pt>
                <c:pt idx="182">
                  <c:v>62.762867313001593</c:v>
                </c:pt>
                <c:pt idx="183">
                  <c:v>59.017091628029689</c:v>
                </c:pt>
                <c:pt idx="184">
                  <c:v>55.309549713533123</c:v>
                </c:pt>
                <c:pt idx="185">
                  <c:v>51.661823780481377</c:v>
                </c:pt>
                <c:pt idx="186">
                  <c:v>48.093527939965924</c:v>
                </c:pt>
                <c:pt idx="187">
                  <c:v>44.62218480421425</c:v>
                </c:pt>
                <c:pt idx="188">
                  <c:v>41.263144091197617</c:v>
                </c:pt>
                <c:pt idx="189">
                  <c:v>38.029541907215105</c:v>
                </c:pt>
                <c:pt idx="190">
                  <c:v>34.932298560621192</c:v>
                </c:pt>
                <c:pt idx="191">
                  <c:v>31.980152052889437</c:v>
                </c:pt>
                <c:pt idx="192">
                  <c:v>29.17972381245027</c:v>
                </c:pt>
                <c:pt idx="193">
                  <c:v>26.53561278924975</c:v>
                </c:pt>
                <c:pt idx="194">
                  <c:v>24.050513715984113</c:v>
                </c:pt>
                <c:pt idx="195">
                  <c:v>21.725355163207311</c:v>
                </c:pt>
                <c:pt idx="196">
                  <c:v>19.559452963667315</c:v>
                </c:pt>
                <c:pt idx="197">
                  <c:v>17.55067464650655</c:v>
                </c:pt>
                <c:pt idx="198">
                  <c:v>15.695610691731069</c:v>
                </c:pt>
                <c:pt idx="199">
                  <c:v>13.98974867485537</c:v>
                </c:pt>
                <c:pt idx="200">
                  <c:v>12.427646704689931</c:v>
                </c:pt>
                <c:pt idx="201">
                  <c:v>11.003102946969767</c:v>
                </c:pt>
                <c:pt idx="202">
                  <c:v>9.7093184559796324</c:v>
                </c:pt>
                <c:pt idx="203">
                  <c:v>8.5390509891070803</c:v>
                </c:pt>
                <c:pt idx="204">
                  <c:v>7.4847579399859558</c:v>
                </c:pt>
                <c:pt idx="205">
                  <c:v>6.5387269806792059</c:v>
                </c:pt>
                <c:pt idx="206">
                  <c:v>5.6931934400656896</c:v>
                </c:pt>
                <c:pt idx="207">
                  <c:v>4.9404438541023969</c:v>
                </c:pt>
                <c:pt idx="208">
                  <c:v>4.2729054958920729</c:v>
                </c:pt>
                <c:pt idx="209">
                  <c:v>3.6832220235767434</c:v>
                </c:pt>
                <c:pt idx="210">
                  <c:v>3.1643156681392726</c:v>
                </c:pt>
                <c:pt idx="211">
                  <c:v>2.7094366192933048</c:v>
                </c:pt>
                <c:pt idx="212">
                  <c:v>2.3122004555862987</c:v>
                </c:pt>
                <c:pt idx="213">
                  <c:v>1.9666146059555403</c:v>
                </c:pt>
                <c:pt idx="214">
                  <c:v>1.6670949268536766</c:v>
                </c:pt>
                <c:pt idx="215">
                  <c:v>1.4084735352900581</c:v>
                </c:pt>
                <c:pt idx="216">
                  <c:v>1.1859990580456599</c:v>
                </c:pt>
                <c:pt idx="217">
                  <c:v>0.99533044572578533</c:v>
                </c:pt>
                <c:pt idx="218">
                  <c:v>0.83252546227899793</c:v>
                </c:pt>
                <c:pt idx="219">
                  <c:v>0.69402490123739857</c:v>
                </c:pt>
                <c:pt idx="220">
                  <c:v>0.57663350419021375</c:v>
                </c:pt>
                <c:pt idx="221">
                  <c:v>0.47749846957524233</c:v>
                </c:pt>
                <c:pt idx="222">
                  <c:v>0.39408634505148243</c:v>
                </c:pt>
                <c:pt idx="223">
                  <c:v>0.32415899831707395</c:v>
                </c:pt>
                <c:pt idx="224">
                  <c:v>0.26574926255096476</c:v>
                </c:pt>
                <c:pt idx="225">
                  <c:v>0.21713675642918204</c:v>
                </c:pt>
                <c:pt idx="226">
                  <c:v>0.17682428709690273</c:v>
                </c:pt>
                <c:pt idx="227">
                  <c:v>0.14351515924097885</c:v>
                </c:pt>
                <c:pt idx="228">
                  <c:v>0.11609163569164507</c:v>
                </c:pt>
                <c:pt idx="229">
                  <c:v>9.3594725533966139E-2</c:v>
                </c:pt>
                <c:pt idx="230">
                  <c:v>7.5205414890957362E-2</c:v>
                </c:pt>
                <c:pt idx="231">
                  <c:v>6.0227403386542498E-2</c:v>
                </c:pt>
                <c:pt idx="232">
                  <c:v>4.8071365576112413E-2</c:v>
                </c:pt>
                <c:pt idx="233">
                  <c:v>3.824072090528615E-2</c:v>
                </c:pt>
                <c:pt idx="234">
                  <c:v>3.031886742929233E-2</c:v>
                </c:pt>
                <c:pt idx="235">
                  <c:v>2.3957812897317552E-2</c:v>
                </c:pt>
                <c:pt idx="236">
                  <c:v>1.8868121118332158E-2</c:v>
                </c:pt>
                <c:pt idx="237">
                  <c:v>1.481008099349727E-2</c:v>
                </c:pt>
                <c:pt idx="238">
                  <c:v>1.1585999448041182E-2</c:v>
                </c:pt>
                <c:pt idx="239">
                  <c:v>9.0335169758482235E-3</c:v>
                </c:pt>
                <c:pt idx="240">
                  <c:v>7.0198449248895711E-3</c:v>
                </c:pt>
                <c:pt idx="241">
                  <c:v>5.4368263641045751E-3</c:v>
                </c:pt>
                <c:pt idx="242">
                  <c:v>4.1967268142397689E-3</c:v>
                </c:pt>
                <c:pt idx="243">
                  <c:v>3.2286668006734115E-3</c:v>
                </c:pt>
                <c:pt idx="244">
                  <c:v>2.4756146722256624E-3</c:v>
                </c:pt>
                <c:pt idx="245">
                  <c:v>1.8918650734801013E-3</c:v>
                </c:pt>
                <c:pt idx="246">
                  <c:v>1.4409355722754748E-3</c:v>
                </c:pt>
                <c:pt idx="247">
                  <c:v>1.0938210021121891E-3</c:v>
                </c:pt>
                <c:pt idx="248">
                  <c:v>8.275519083975392E-4</c:v>
                </c:pt>
                <c:pt idx="249">
                  <c:v>6.2400996177424447E-4</c:v>
                </c:pt>
                <c:pt idx="250">
                  <c:v>4.689592352652589E-4</c:v>
                </c:pt>
                <c:pt idx="251">
                  <c:v>3.5125778193120495E-4</c:v>
                </c:pt>
                <c:pt idx="252">
                  <c:v>2.622189704948152E-4</c:v>
                </c:pt>
                <c:pt idx="253">
                  <c:v>1.9509653356846715E-4</c:v>
                </c:pt>
                <c:pt idx="254">
                  <c:v>1.4467126860291909E-4</c:v>
                </c:pt>
                <c:pt idx="255">
                  <c:v>1.0692082919828215E-4</c:v>
                </c:pt>
                <c:pt idx="256">
                  <c:v>7.8757085876421078E-5</c:v>
                </c:pt>
                <c:pt idx="257">
                  <c:v>5.7818157792404706E-5</c:v>
                </c:pt>
                <c:pt idx="258">
                  <c:v>4.230445977117127E-5</c:v>
                </c:pt>
                <c:pt idx="259">
                  <c:v>3.0850012802655831E-5</c:v>
                </c:pt>
                <c:pt idx="260">
                  <c:v>2.2421870266752563E-5</c:v>
                </c:pt>
                <c:pt idx="261">
                  <c:v>1.6241854435556134E-5</c:v>
                </c:pt>
                <c:pt idx="262">
                  <c:v>1.1725913443568001E-5</c:v>
                </c:pt>
                <c:pt idx="263">
                  <c:v>8.4373302016274247E-6</c:v>
                </c:pt>
                <c:pt idx="264">
                  <c:v>6.0507707585259056E-6</c:v>
                </c:pt>
                <c:pt idx="265">
                  <c:v>4.3247762623369295E-6</c:v>
                </c:pt>
                <c:pt idx="266">
                  <c:v>3.0808026664743202E-6</c:v>
                </c:pt>
                <c:pt idx="267">
                  <c:v>2.1873153969976398E-6</c:v>
                </c:pt>
                <c:pt idx="268">
                  <c:v>1.5477693075518909E-6</c:v>
                </c:pt>
                <c:pt idx="269">
                  <c:v>1.0915618336854453E-6</c:v>
                </c:pt>
                <c:pt idx="270">
                  <c:v>7.6725149937443343E-7</c:v>
                </c:pt>
                <c:pt idx="271">
                  <c:v>5.3749501542484363E-7</c:v>
                </c:pt>
                <c:pt idx="272">
                  <c:v>3.7528259934818911E-7</c:v>
                </c:pt>
                <c:pt idx="273">
                  <c:v>2.6114980546986137E-7</c:v>
                </c:pt>
                <c:pt idx="274">
                  <c:v>1.8112077881923599E-7</c:v>
                </c:pt>
                <c:pt idx="275">
                  <c:v>1.2519706245085917E-7</c:v>
                </c:pt>
                <c:pt idx="276">
                  <c:v>8.6251626312271379E-8</c:v>
                </c:pt>
                <c:pt idx="277">
                  <c:v>5.9222636552035132E-8</c:v>
                </c:pt>
                <c:pt idx="278">
                  <c:v>4.0528028234833333E-8</c:v>
                </c:pt>
                <c:pt idx="279">
                  <c:v>2.7642066262587438E-8</c:v>
                </c:pt>
                <c:pt idx="280">
                  <c:v>1.8790261498773728E-8</c:v>
                </c:pt>
                <c:pt idx="281">
                  <c:v>1.2730411326148962E-8</c:v>
                </c:pt>
                <c:pt idx="282">
                  <c:v>8.596058054723179E-9</c:v>
                </c:pt>
                <c:pt idx="283">
                  <c:v>5.7850022915481986E-9</c:v>
                </c:pt>
                <c:pt idx="284">
                  <c:v>3.8802081401167939E-9</c:v>
                </c:pt>
                <c:pt idx="285">
                  <c:v>2.5939034166184445E-9</c:v>
                </c:pt>
                <c:pt idx="286">
                  <c:v>1.7282233622084928E-9</c:v>
                </c:pt>
                <c:pt idx="287">
                  <c:v>1.1476071193402808E-9</c:v>
                </c:pt>
                <c:pt idx="288">
                  <c:v>7.5951068428246409E-10</c:v>
                </c:pt>
                <c:pt idx="289">
                  <c:v>5.0098166651168563E-10</c:v>
                </c:pt>
                <c:pt idx="290">
                  <c:v>3.2934954687491456E-10</c:v>
                </c:pt>
                <c:pt idx="291">
                  <c:v>2.1579411619911177E-10</c:v>
                </c:pt>
                <c:pt idx="292">
                  <c:v>1.4091895684478083E-10</c:v>
                </c:pt>
                <c:pt idx="293">
                  <c:v>9.1716301196012955E-11</c:v>
                </c:pt>
                <c:pt idx="294">
                  <c:v>5.9493694050756454E-11</c:v>
                </c:pt>
                <c:pt idx="295">
                  <c:v>3.8462953628095811E-11</c:v>
                </c:pt>
                <c:pt idx="296">
                  <c:v>2.4783441782236452E-11</c:v>
                </c:pt>
                <c:pt idx="297">
                  <c:v>1.5915778904646275E-11</c:v>
                </c:pt>
                <c:pt idx="298">
                  <c:v>1.0186886516596192E-11</c:v>
                </c:pt>
                <c:pt idx="299">
                  <c:v>6.4983385039150756E-12</c:v>
                </c:pt>
                <c:pt idx="300">
                  <c:v>4.1315259445824952E-12</c:v>
                </c:pt>
                <c:pt idx="301">
                  <c:v>2.6179776220153627E-12</c:v>
                </c:pt>
                <c:pt idx="302">
                  <c:v>1.6533647237981623E-12</c:v>
                </c:pt>
                <c:pt idx="303">
                  <c:v>1.0406835656205168E-12</c:v>
                </c:pt>
                <c:pt idx="304">
                  <c:v>6.5285392122645206E-13</c:v>
                </c:pt>
                <c:pt idx="305">
                  <c:v>4.0818837240602003E-13</c:v>
                </c:pt>
                <c:pt idx="306">
                  <c:v>2.5436217701963869E-13</c:v>
                </c:pt>
                <c:pt idx="307">
                  <c:v>1.5797622403266192E-13</c:v>
                </c:pt>
                <c:pt idx="308">
                  <c:v>9.7786345633582169E-14</c:v>
                </c:pt>
                <c:pt idx="309">
                  <c:v>6.0327037044153785E-14</c:v>
                </c:pt>
                <c:pt idx="310">
                  <c:v>3.7093094526059519E-14</c:v>
                </c:pt>
                <c:pt idx="311">
                  <c:v>2.2731151091676112E-14</c:v>
                </c:pt>
                <c:pt idx="312">
                  <c:v>1.3883439842406812E-14</c:v>
                </c:pt>
                <c:pt idx="313">
                  <c:v>8.4512320900300811E-15</c:v>
                </c:pt>
                <c:pt idx="314">
                  <c:v>5.1273181476970091E-15</c:v>
                </c:pt>
                <c:pt idx="315">
                  <c:v>3.1003290895741269E-15</c:v>
                </c:pt>
                <c:pt idx="316">
                  <c:v>1.8684118627659775E-15</c:v>
                </c:pt>
                <c:pt idx="317">
                  <c:v>1.1222373754070327E-15</c:v>
                </c:pt>
                <c:pt idx="318">
                  <c:v>6.7180639355876693E-16</c:v>
                </c:pt>
                <c:pt idx="319">
                  <c:v>4.0082133348605269E-16</c:v>
                </c:pt>
                <c:pt idx="320">
                  <c:v>2.383443251600337E-16</c:v>
                </c:pt>
                <c:pt idx="321">
                  <c:v>1.4125573696603825E-16</c:v>
                </c:pt>
                <c:pt idx="322">
                  <c:v>8.3436228768172971E-17</c:v>
                </c:pt>
                <c:pt idx="323">
                  <c:v>4.9119114483837724E-17</c:v>
                </c:pt>
                <c:pt idx="324">
                  <c:v>2.8819980526247529E-17</c:v>
                </c:pt>
                <c:pt idx="325">
                  <c:v>1.6853268076920945E-17</c:v>
                </c:pt>
                <c:pt idx="326">
                  <c:v>9.8224961343170895E-18</c:v>
                </c:pt>
                <c:pt idx="327">
                  <c:v>5.705673234337917E-18</c:v>
                </c:pt>
                <c:pt idx="328">
                  <c:v>3.3032330626732628E-18</c:v>
                </c:pt>
                <c:pt idx="329">
                  <c:v>1.9059821518629623E-18</c:v>
                </c:pt>
                <c:pt idx="330">
                  <c:v>1.0960887841220639E-18</c:v>
                </c:pt>
                <c:pt idx="331">
                  <c:v>6.2823182017929092E-19</c:v>
                </c:pt>
                <c:pt idx="332">
                  <c:v>3.5887352248860171E-19</c:v>
                </c:pt>
                <c:pt idx="333">
                  <c:v>2.0431967863813153E-19</c:v>
                </c:pt>
                <c:pt idx="334">
                  <c:v>1.1593812376846392E-19</c:v>
                </c:pt>
                <c:pt idx="335">
                  <c:v>6.5567651833056758E-20</c:v>
                </c:pt>
                <c:pt idx="336">
                  <c:v>3.6957304227036628E-20</c:v>
                </c:pt>
                <c:pt idx="337">
                  <c:v>2.0761476259025339E-20</c:v>
                </c:pt>
                <c:pt idx="338">
                  <c:v>1.1624210578792208E-20</c:v>
                </c:pt>
                <c:pt idx="339">
                  <c:v>6.4865832798501327E-21</c:v>
                </c:pt>
                <c:pt idx="340">
                  <c:v>3.607578744055226E-21</c:v>
                </c:pt>
                <c:pt idx="341">
                  <c:v>1.9996911850877939E-21</c:v>
                </c:pt>
                <c:pt idx="342">
                  <c:v>1.104733023998926E-21</c:v>
                </c:pt>
                <c:pt idx="343">
                  <c:v>6.082736909998316E-22</c:v>
                </c:pt>
                <c:pt idx="344">
                  <c:v>3.3380129762603038E-22</c:v>
                </c:pt>
                <c:pt idx="345">
                  <c:v>1.8256784957751609E-22</c:v>
                </c:pt>
                <c:pt idx="346">
                  <c:v>9.9519428030592037E-23</c:v>
                </c:pt>
                <c:pt idx="347">
                  <c:v>5.4067804425763818E-23</c:v>
                </c:pt>
                <c:pt idx="348">
                  <c:v>2.9276347183002412E-23</c:v>
                </c:pt>
                <c:pt idx="349">
                  <c:v>1.5799463319152446E-23</c:v>
                </c:pt>
                <c:pt idx="350">
                  <c:v>8.4979676377947197E-24</c:v>
                </c:pt>
                <c:pt idx="351">
                  <c:v>4.5554900504881672E-24</c:v>
                </c:pt>
                <c:pt idx="352">
                  <c:v>2.4338982795359188E-24</c:v>
                </c:pt>
                <c:pt idx="353">
                  <c:v>1.2960359150736702E-24</c:v>
                </c:pt>
                <c:pt idx="354">
                  <c:v>6.8782655910951926E-25</c:v>
                </c:pt>
                <c:pt idx="355">
                  <c:v>3.6382131358687059E-25</c:v>
                </c:pt>
                <c:pt idx="356">
                  <c:v>1.9179824348973091E-25</c:v>
                </c:pt>
                <c:pt idx="357">
                  <c:v>1.0077397863619051E-25</c:v>
                </c:pt>
                <c:pt idx="358">
                  <c:v>5.2771504568148406E-26</c:v>
                </c:pt>
                <c:pt idx="359">
                  <c:v>2.7542150020287098E-26</c:v>
                </c:pt>
                <c:pt idx="360">
                  <c:v>1.4326611833140353E-26</c:v>
                </c:pt>
                <c:pt idx="361">
                  <c:v>7.4273936255485723E-27</c:v>
                </c:pt>
                <c:pt idx="362">
                  <c:v>3.8377499847935979E-27</c:v>
                </c:pt>
                <c:pt idx="363">
                  <c:v>1.9763515941191987E-27</c:v>
                </c:pt>
                <c:pt idx="364">
                  <c:v>1.0143761505737651E-27</c:v>
                </c:pt>
                <c:pt idx="365">
                  <c:v>5.1889697972485391E-28</c:v>
                </c:pt>
                <c:pt idx="366">
                  <c:v>2.645516945099593E-28</c:v>
                </c:pt>
                <c:pt idx="367">
                  <c:v>1.3442722826396231E-28</c:v>
                </c:pt>
                <c:pt idx="368">
                  <c:v>6.8078696570927931E-29</c:v>
                </c:pt>
                <c:pt idx="369">
                  <c:v>3.4362322697750845E-29</c:v>
                </c:pt>
                <c:pt idx="370">
                  <c:v>1.7286261695593696E-29</c:v>
                </c:pt>
                <c:pt idx="371">
                  <c:v>8.6669630818230377E-30</c:v>
                </c:pt>
                <c:pt idx="372">
                  <c:v>4.3309194003950175E-30</c:v>
                </c:pt>
                <c:pt idx="373">
                  <c:v>2.1569523347316985E-30</c:v>
                </c:pt>
                <c:pt idx="374">
                  <c:v>1.0706518855343158E-30</c:v>
                </c:pt>
                <c:pt idx="375">
                  <c:v>5.2966748814426757E-31</c:v>
                </c:pt>
                <c:pt idx="376">
                  <c:v>2.6115938522890983E-31</c:v>
                </c:pt>
                <c:pt idx="377">
                  <c:v>1.2833799521397266E-31</c:v>
                </c:pt>
                <c:pt idx="378">
                  <c:v>6.2856783812472784E-32</c:v>
                </c:pt>
                <c:pt idx="379">
                  <c:v>3.0682896304354317E-32</c:v>
                </c:pt>
                <c:pt idx="380">
                  <c:v>1.4927526148237135E-32</c:v>
                </c:pt>
                <c:pt idx="381">
                  <c:v>7.2381340263294966E-33</c:v>
                </c:pt>
                <c:pt idx="382">
                  <c:v>3.4979427094473515E-33</c:v>
                </c:pt>
                <c:pt idx="383">
                  <c:v>1.6847910837527938E-33</c:v>
                </c:pt>
                <c:pt idx="384">
                  <c:v>8.0877312305619769E-34</c:v>
                </c:pt>
                <c:pt idx="385">
                  <c:v>3.8694982725991957E-34</c:v>
                </c:pt>
                <c:pt idx="386">
                  <c:v>1.84514242858778E-34</c:v>
                </c:pt>
                <c:pt idx="387">
                  <c:v>8.769047558951946E-35</c:v>
                </c:pt>
                <c:pt idx="388">
                  <c:v>4.1535768206634359E-35</c:v>
                </c:pt>
                <c:pt idx="389">
                  <c:v>1.9608273709792279E-35</c:v>
                </c:pt>
                <c:pt idx="390">
                  <c:v>9.2257942647739848E-36</c:v>
                </c:pt>
                <c:pt idx="391">
                  <c:v>4.3262883526237823E-36</c:v>
                </c:pt>
                <c:pt idx="392">
                  <c:v>2.0219688039015148E-36</c:v>
                </c:pt>
                <c:pt idx="393">
                  <c:v>9.4184780689352074E-37</c:v>
                </c:pt>
                <c:pt idx="394">
                  <c:v>4.3725451501656704E-37</c:v>
                </c:pt>
                <c:pt idx="395">
                  <c:v>2.0231829950044512E-37</c:v>
                </c:pt>
                <c:pt idx="396">
                  <c:v>9.3300360371138637E-38</c:v>
                </c:pt>
                <c:pt idx="397">
                  <c:v>4.2882368845621417E-38</c:v>
                </c:pt>
                <c:pt idx="398">
                  <c:v>1.9643619197471437E-38</c:v>
                </c:pt>
                <c:pt idx="399">
                  <c:v>8.9683291000739002E-39</c:v>
                </c:pt>
                <c:pt idx="400">
                  <c:v>4.0808333384055655E-39</c:v>
                </c:pt>
                <c:pt idx="401">
                  <c:v>1.8506891209914914E-39</c:v>
                </c:pt>
                <c:pt idx="402">
                  <c:v>8.364989058487403E-40</c:v>
                </c:pt>
                <c:pt idx="403">
                  <c:v>3.7682922237153625E-40</c:v>
                </c:pt>
                <c:pt idx="404">
                  <c:v>1.6918858672948953E-40</c:v>
                </c:pt>
                <c:pt idx="405">
                  <c:v>7.5708535083173357E-41</c:v>
                </c:pt>
                <c:pt idx="406">
                  <c:v>3.3764934753194488E-41</c:v>
                </c:pt>
                <c:pt idx="407">
                  <c:v>1.5008395940678359E-41</c:v>
                </c:pt>
                <c:pt idx="408">
                  <c:v>6.6489020289783029E-42</c:v>
                </c:pt>
                <c:pt idx="409">
                  <c:v>2.9357081645235941E-42</c:v>
                </c:pt>
                <c:pt idx="410">
                  <c:v>1.2918828094403418E-42</c:v>
                </c:pt>
                <c:pt idx="411">
                  <c:v>5.6660532221848148E-43</c:v>
                </c:pt>
                <c:pt idx="412">
                  <c:v>2.4767688193351909E-43</c:v>
                </c:pt>
                <c:pt idx="413">
                  <c:v>1.0790401018474613E-43</c:v>
                </c:pt>
                <c:pt idx="414">
                  <c:v>4.6852955401251064E-44</c:v>
                </c:pt>
                <c:pt idx="415">
                  <c:v>2.0276065599780247E-44</c:v>
                </c:pt>
                <c:pt idx="416">
                  <c:v>8.7453596892325295E-45</c:v>
                </c:pt>
                <c:pt idx="417">
                  <c:v>3.7594036325840351E-45</c:v>
                </c:pt>
                <c:pt idx="418">
                  <c:v>1.6106735570741881E-45</c:v>
                </c:pt>
                <c:pt idx="419">
                  <c:v>6.8777026008325586E-46</c:v>
                </c:pt>
                <c:pt idx="420">
                  <c:v>2.9270257828753034E-46</c:v>
                </c:pt>
                <c:pt idx="421">
                  <c:v>1.2415293621189111E-46</c:v>
                </c:pt>
                <c:pt idx="422">
                  <c:v>5.2484943477859089E-47</c:v>
                </c:pt>
                <c:pt idx="423">
                  <c:v>2.2113616022393276E-47</c:v>
                </c:pt>
                <c:pt idx="424">
                  <c:v>9.286072850288309E-48</c:v>
                </c:pt>
                <c:pt idx="425">
                  <c:v>3.8864376099446638E-48</c:v>
                </c:pt>
                <c:pt idx="426">
                  <c:v>1.6211328481159079E-48</c:v>
                </c:pt>
                <c:pt idx="427">
                  <c:v>6.7395795357639179E-49</c:v>
                </c:pt>
                <c:pt idx="428">
                  <c:v>2.7925071371498144E-49</c:v>
                </c:pt>
                <c:pt idx="429">
                  <c:v>1.1531958539128581E-49</c:v>
                </c:pt>
                <c:pt idx="430">
                  <c:v>4.7463432699162209E-50</c:v>
                </c:pt>
                <c:pt idx="431">
                  <c:v>1.9469845640854782E-50</c:v>
                </c:pt>
                <c:pt idx="432">
                  <c:v>7.9600017637152888E-51</c:v>
                </c:pt>
                <c:pt idx="433">
                  <c:v>3.243479155257767E-51</c:v>
                </c:pt>
                <c:pt idx="434">
                  <c:v>1.3172140369313173E-51</c:v>
                </c:pt>
                <c:pt idx="435">
                  <c:v>5.3314934591986456E-52</c:v>
                </c:pt>
                <c:pt idx="436">
                  <c:v>2.1507439158841175E-52</c:v>
                </c:pt>
                <c:pt idx="437">
                  <c:v>8.6472062351316014E-53</c:v>
                </c:pt>
                <c:pt idx="438">
                  <c:v>3.4650557194270965E-53</c:v>
                </c:pt>
                <c:pt idx="439">
                  <c:v>1.3838592466253368E-53</c:v>
                </c:pt>
                <c:pt idx="440">
                  <c:v>5.5083421547223602E-54</c:v>
                </c:pt>
                <c:pt idx="441">
                  <c:v>2.1852301786834601E-54</c:v>
                </c:pt>
                <c:pt idx="442">
                  <c:v>8.6401396493728978E-55</c:v>
                </c:pt>
                <c:pt idx="443">
                  <c:v>3.4048001547009329E-55</c:v>
                </c:pt>
                <c:pt idx="444">
                  <c:v>1.3372413019676664E-55</c:v>
                </c:pt>
                <c:pt idx="445">
                  <c:v>5.2345003010456732E-56</c:v>
                </c:pt>
                <c:pt idx="446">
                  <c:v>2.0421515492358519E-56</c:v>
                </c:pt>
                <c:pt idx="447">
                  <c:v>7.9405027216011499E-57</c:v>
                </c:pt>
                <c:pt idx="448">
                  <c:v>3.0771971488075806E-57</c:v>
                </c:pt>
                <c:pt idx="449">
                  <c:v>1.1885294174450014E-57</c:v>
                </c:pt>
                <c:pt idx="450">
                  <c:v>4.5752185172866816E-58</c:v>
                </c:pt>
                <c:pt idx="451">
                  <c:v>1.7553391481972989E-58</c:v>
                </c:pt>
                <c:pt idx="452">
                  <c:v>6.7120862399840415E-59</c:v>
                </c:pt>
                <c:pt idx="453">
                  <c:v>2.5580045267918212E-59</c:v>
                </c:pt>
                <c:pt idx="454">
                  <c:v>9.716109065154905E-60</c:v>
                </c:pt>
                <c:pt idx="455">
                  <c:v>3.6781610861939926E-60</c:v>
                </c:pt>
                <c:pt idx="456">
                  <c:v>1.3877665051530895E-60</c:v>
                </c:pt>
                <c:pt idx="457">
                  <c:v>5.2185439905938461E-61</c:v>
                </c:pt>
                <c:pt idx="458">
                  <c:v>1.9558231755226287E-61</c:v>
                </c:pt>
                <c:pt idx="459">
                  <c:v>7.3056206753350257E-62</c:v>
                </c:pt>
                <c:pt idx="460">
                  <c:v>2.7197685121228168E-62</c:v>
                </c:pt>
                <c:pt idx="461">
                  <c:v>1.0091461222408617E-62</c:v>
                </c:pt>
                <c:pt idx="462">
                  <c:v>3.7318438345540813E-63</c:v>
                </c:pt>
                <c:pt idx="463">
                  <c:v>1.3754352782106618E-63</c:v>
                </c:pt>
                <c:pt idx="464">
                  <c:v>5.0524747124313009E-64</c:v>
                </c:pt>
                <c:pt idx="465">
                  <c:v>1.8497601945684741E-64</c:v>
                </c:pt>
                <c:pt idx="466">
                  <c:v>6.7495373069005097E-65</c:v>
                </c:pt>
                <c:pt idx="467">
                  <c:v>2.4545951202293699E-65</c:v>
                </c:pt>
                <c:pt idx="468">
                  <c:v>8.8967835042379727E-66</c:v>
                </c:pt>
                <c:pt idx="469">
                  <c:v>3.2139082184456916E-66</c:v>
                </c:pt>
                <c:pt idx="470">
                  <c:v>1.157127485377526E-66</c:v>
                </c:pt>
                <c:pt idx="471">
                  <c:v>4.152180653647768E-67</c:v>
                </c:pt>
                <c:pt idx="472">
                  <c:v>1.4849730205111075E-67</c:v>
                </c:pt>
                <c:pt idx="473">
                  <c:v>5.2930765839806819E-68</c:v>
                </c:pt>
                <c:pt idx="474">
                  <c:v>1.8803776640027755E-68</c:v>
                </c:pt>
                <c:pt idx="475">
                  <c:v>6.6577775677771732E-69</c:v>
                </c:pt>
                <c:pt idx="476">
                  <c:v>2.3494205924865489E-69</c:v>
                </c:pt>
                <c:pt idx="477">
                  <c:v>8.2630342349552306E-70</c:v>
                </c:pt>
                <c:pt idx="478">
                  <c:v>2.8964472589982115E-70</c:v>
                </c:pt>
                <c:pt idx="479">
                  <c:v>1.011903246756676E-70</c:v>
                </c:pt>
                <c:pt idx="480">
                  <c:v>3.523381303986828E-71</c:v>
                </c:pt>
                <c:pt idx="481">
                  <c:v>1.2227216254744496E-71</c:v>
                </c:pt>
                <c:pt idx="482">
                  <c:v>4.2290501268860711E-72</c:v>
                </c:pt>
                <c:pt idx="483">
                  <c:v>1.4578249008177148E-72</c:v>
                </c:pt>
                <c:pt idx="484">
                  <c:v>5.0085865960923997E-73</c:v>
                </c:pt>
                <c:pt idx="485">
                  <c:v>1.7150322910819552E-73</c:v>
                </c:pt>
                <c:pt idx="486">
                  <c:v>5.8529755200772495E-74</c:v>
                </c:pt>
                <c:pt idx="487">
                  <c:v>1.9908035458270779E-74</c:v>
                </c:pt>
                <c:pt idx="488">
                  <c:v>6.7488130085851355E-75</c:v>
                </c:pt>
                <c:pt idx="489">
                  <c:v>2.2802038595569588E-75</c:v>
                </c:pt>
                <c:pt idx="490">
                  <c:v>7.6783384165454242E-76</c:v>
                </c:pt>
                <c:pt idx="491">
                  <c:v>2.5769625905677567E-76</c:v>
                </c:pt>
                <c:pt idx="492">
                  <c:v>8.61978176043055E-77</c:v>
                </c:pt>
                <c:pt idx="493">
                  <c:v>2.8736357522018402E-77</c:v>
                </c:pt>
                <c:pt idx="494">
                  <c:v>9.5480450166705859E-78</c:v>
                </c:pt>
                <c:pt idx="495">
                  <c:v>3.1618734893908258E-78</c:v>
                </c:pt>
                <c:pt idx="496">
                  <c:v>1.0435705443544155E-78</c:v>
                </c:pt>
                <c:pt idx="497">
                  <c:v>3.4327836021149132E-79</c:v>
                </c:pt>
                <c:pt idx="498">
                  <c:v>1.1254295999100554E-79</c:v>
                </c:pt>
                <c:pt idx="499">
                  <c:v>3.6773717156595933E-80</c:v>
                </c:pt>
                <c:pt idx="500">
                  <c:v>1.1975785842662478E-80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2.9491447843567919E-18</c:v>
                </c:pt>
                <c:pt idx="1">
                  <c:v>5.0975798379719262E-18</c:v>
                </c:pt>
                <c:pt idx="2">
                  <c:v>8.7817136213092477E-18</c:v>
                </c:pt>
                <c:pt idx="3">
                  <c:v>1.5077932540777671E-17</c:v>
                </c:pt>
                <c:pt idx="4">
                  <c:v>2.5801895576942722E-17</c:v>
                </c:pt>
                <c:pt idx="5">
                  <c:v>4.4005678578916716E-17</c:v>
                </c:pt>
                <c:pt idx="6">
                  <c:v>7.4801985053094816E-17</c:v>
                </c:pt>
                <c:pt idx="7">
                  <c:v>1.2672573406450358E-16</c:v>
                </c:pt>
                <c:pt idx="8">
                  <c:v>2.1397537678756682E-16</c:v>
                </c:pt>
                <c:pt idx="9">
                  <c:v>3.6008918324611243E-16</c:v>
                </c:pt>
                <c:pt idx="10">
                  <c:v>6.0395369614130779E-16</c:v>
                </c:pt>
                <c:pt idx="11">
                  <c:v>1.0095887508974091E-15</c:v>
                </c:pt>
                <c:pt idx="12">
                  <c:v>1.682025804299107E-15</c:v>
                </c:pt>
                <c:pt idx="13">
                  <c:v>2.7929817446058677E-15</c:v>
                </c:pt>
                <c:pt idx="14">
                  <c:v>4.6222223356379336E-15</c:v>
                </c:pt>
                <c:pt idx="15">
                  <c:v>7.6239643769220313E-15</c:v>
                </c:pt>
                <c:pt idx="16">
                  <c:v>1.253309053071838E-14</c:v>
                </c:pt>
                <c:pt idx="17">
                  <c:v>2.0534436373709991E-14</c:v>
                </c:pt>
                <c:pt idx="18">
                  <c:v>3.3531631817983523E-14</c:v>
                </c:pt>
                <c:pt idx="19">
                  <c:v>5.4572504173253556E-14</c:v>
                </c:pt>
                <c:pt idx="20">
                  <c:v>8.8519788678096515E-14</c:v>
                </c:pt>
                <c:pt idx="21">
                  <c:v>1.4310478189169354E-13</c:v>
                </c:pt>
                <c:pt idx="22">
                  <c:v>2.3057659186873786E-13</c:v>
                </c:pt>
                <c:pt idx="23">
                  <c:v>3.7027430642360414E-13</c:v>
                </c:pt>
                <c:pt idx="24">
                  <c:v>5.9262399330117297E-13</c:v>
                </c:pt>
                <c:pt idx="25">
                  <c:v>9.4532724787819449E-13</c:v>
                </c:pt>
                <c:pt idx="26">
                  <c:v>1.5029080602127135E-12</c:v>
                </c:pt>
                <c:pt idx="27">
                  <c:v>2.381386806829628E-12</c:v>
                </c:pt>
                <c:pt idx="28">
                  <c:v>3.7607526053501412E-12</c:v>
                </c:pt>
                <c:pt idx="29">
                  <c:v>5.9192526744180701E-12</c:v>
                </c:pt>
                <c:pt idx="30">
                  <c:v>9.2855211877352045E-12</c:v>
                </c:pt>
                <c:pt idx="31">
                  <c:v>1.4517538415427753E-11</c:v>
                </c:pt>
                <c:pt idx="32">
                  <c:v>2.262179044017384E-11</c:v>
                </c:pt>
                <c:pt idx="33">
                  <c:v>3.5132435567718284E-11</c:v>
                </c:pt>
                <c:pt idx="34">
                  <c:v>5.4379703406011898E-11</c:v>
                </c:pt>
                <c:pt idx="35">
                  <c:v>8.3890484646314278E-11</c:v>
                </c:pt>
                <c:pt idx="36">
                  <c:v>1.2898400714303759E-10</c:v>
                </c:pt>
                <c:pt idx="37">
                  <c:v>1.9765432398925968E-10</c:v>
                </c:pt>
                <c:pt idx="38">
                  <c:v>3.0187285860833183E-10</c:v>
                </c:pt>
                <c:pt idx="39">
                  <c:v>4.5950380116242708E-10</c:v>
                </c:pt>
                <c:pt idx="40">
                  <c:v>6.9711020886844348E-10</c:v>
                </c:pt>
                <c:pt idx="41">
                  <c:v>1.0540496563126803E-9</c:v>
                </c:pt>
                <c:pt idx="42">
                  <c:v>1.588429679056175E-9</c:v>
                </c:pt>
                <c:pt idx="43">
                  <c:v>2.3857350404611734E-9</c:v>
                </c:pt>
                <c:pt idx="44">
                  <c:v>3.5712785066163324E-9</c:v>
                </c:pt>
                <c:pt idx="45">
                  <c:v>5.3281019419766186E-9</c:v>
                </c:pt>
                <c:pt idx="46">
                  <c:v>7.9226163567597251E-9</c:v>
                </c:pt>
                <c:pt idx="47">
                  <c:v>1.1741187472406002E-8</c:v>
                </c:pt>
                <c:pt idx="48">
                  <c:v>1.7342141076210392E-8</c:v>
                </c:pt>
                <c:pt idx="49">
                  <c:v>2.5529405625863542E-8</c:v>
                </c:pt>
                <c:pt idx="50">
                  <c:v>3.7456396158084335E-8</c:v>
                </c:pt>
                <c:pt idx="51">
                  <c:v>5.4771996718018237E-8</c:v>
                </c:pt>
                <c:pt idx="52">
                  <c:v>7.9824913336021719E-8</c:v>
                </c:pt>
                <c:pt idx="53">
                  <c:v>1.159486341854264E-7</c:v>
                </c:pt>
                <c:pt idx="54">
                  <c:v>1.6785725585595527E-7</c:v>
                </c:pt>
                <c:pt idx="55">
                  <c:v>2.4219317571333584E-7</c:v>
                </c:pt>
                <c:pt idx="56">
                  <c:v>3.4828196577221651E-7</c:v>
                </c:pt>
                <c:pt idx="57">
                  <c:v>4.9916873489572136E-7</c:v>
                </c:pt>
                <c:pt idx="58">
                  <c:v>7.1303536338563742E-7</c:v>
                </c:pt>
                <c:pt idx="59">
                  <c:v>1.0151309514292002E-6</c:v>
                </c:pt>
                <c:pt idx="60">
                  <c:v>1.4403909303172775E-6</c:v>
                </c:pt>
                <c:pt idx="61">
                  <c:v>2.0369763969740897E-6</c:v>
                </c:pt>
                <c:pt idx="62">
                  <c:v>2.8710379144616289E-6</c:v>
                </c:pt>
                <c:pt idx="63">
                  <c:v>4.0331017012840581E-6</c:v>
                </c:pt>
                <c:pt idx="64">
                  <c:v>5.6465962706925584E-6</c:v>
                </c:pt>
                <c:pt idx="65">
                  <c:v>7.8791908650014214E-6</c:v>
                </c:pt>
                <c:pt idx="66">
                  <c:v>1.0957811590472845E-5</c:v>
                </c:pt>
                <c:pt idx="67">
                  <c:v>1.5188446808820671E-5</c:v>
                </c:pt>
                <c:pt idx="68">
                  <c:v>2.0982161831852328E-5</c:v>
                </c:pt>
                <c:pt idx="69">
                  <c:v>2.888912824891492E-5</c:v>
                </c:pt>
                <c:pt idx="70">
                  <c:v>3.9642951715488086E-5</c:v>
                </c:pt>
                <c:pt idx="71">
                  <c:v>5.4218172894657977E-5</c:v>
                </c:pt>
                <c:pt idx="72">
                  <c:v>7.390454157407541E-5</c:v>
                </c:pt>
                <c:pt idx="73">
                  <c:v>1.004025490113894E-4</c:v>
                </c:pt>
                <c:pt idx="74">
                  <c:v>1.3594577674780795E-4</c:v>
                </c:pt>
                <c:pt idx="75">
                  <c:v>1.8345691313401659E-4</c:v>
                </c:pt>
                <c:pt idx="76">
                  <c:v>2.4674583632466369E-4</c:v>
                </c:pt>
                <c:pt idx="77">
                  <c:v>3.3076000185126376E-4</c:v>
                </c:pt>
                <c:pt idx="78">
                  <c:v>4.4189954341333326E-4</c:v>
                </c:pt>
                <c:pt idx="79">
                  <c:v>5.8841203760170708E-4</c:v>
                </c:pt>
                <c:pt idx="80">
                  <c:v>7.8088483693259205E-4</c:v>
                </c:pt>
                <c:pt idx="81">
                  <c:v>1.032856278740064E-3</c:v>
                </c:pt>
                <c:pt idx="82">
                  <c:v>1.3615709635990485E-3</c:v>
                </c:pt>
                <c:pt idx="83">
                  <c:v>1.7889086921037323E-3</c:v>
                </c:pt>
                <c:pt idx="84">
                  <c:v>2.3425215681601242E-3</c:v>
                </c:pt>
                <c:pt idx="85">
                  <c:v>3.0572192204899847E-3</c:v>
                </c:pt>
                <c:pt idx="86">
                  <c:v>3.9766480418061152E-3</c:v>
                </c:pt>
                <c:pt idx="87">
                  <c:v>5.1553167516045677E-3</c:v>
                </c:pt>
                <c:pt idx="88">
                  <c:v>6.6610273766190406E-3</c:v>
                </c:pt>
                <c:pt idx="89">
                  <c:v>8.5777777974484146E-3</c:v>
                </c:pt>
                <c:pt idx="90">
                  <c:v>1.1009209170527929E-2</c:v>
                </c:pt>
                <c:pt idx="91">
                  <c:v>1.4082678589585203E-2</c:v>
                </c:pt>
                <c:pt idx="92">
                  <c:v>1.795404402997406E-2</c:v>
                </c:pt>
                <c:pt idx="93">
                  <c:v>2.2813254588961107E-2</c:v>
                </c:pt>
                <c:pt idx="94">
                  <c:v>2.8890843893084009E-2</c:v>
                </c:pt>
                <c:pt idx="95">
                  <c:v>3.6465427817292104E-2</c:v>
                </c:pt>
                <c:pt idx="96">
                  <c:v>4.5872308806152666E-2</c:v>
                </c:pt>
                <c:pt idx="97">
                  <c:v>5.7513287493878379E-2</c:v>
                </c:pt>
                <c:pt idx="98">
                  <c:v>7.1867777315925876E-2</c:v>
                </c:pt>
                <c:pt idx="99">
                  <c:v>8.9505308670697462E-2</c:v>
                </c:pt>
                <c:pt idx="100">
                  <c:v>0.11109949517469635</c:v>
                </c:pt>
                <c:pt idx="101">
                  <c:v>0.13744351489992299</c:v>
                </c:pt>
                <c:pt idx="102">
                  <c:v>0.16946713345199849</c:v>
                </c:pt>
                <c:pt idx="103">
                  <c:v>0.20825526266356709</c:v>
                </c:pt>
                <c:pt idx="104">
                  <c:v>0.25506800796335299</c:v>
                </c:pt>
                <c:pt idx="105">
                  <c:v>0.31136210871048281</c:v>
                </c:pt>
                <c:pt idx="106">
                  <c:v>0.37881361873422098</c:v>
                </c:pt>
                <c:pt idx="107">
                  <c:v>0.45934160903110299</c:v>
                </c:pt>
                <c:pt idx="108">
                  <c:v>0.55513260140621368</c:v>
                </c:pt>
                <c:pt idx="109">
                  <c:v>0.66866536154532008</c:v>
                </c:pt>
                <c:pt idx="110">
                  <c:v>0.80273559374788706</c:v>
                </c:pt>
                <c:pt idx="111">
                  <c:v>0.96047998899972586</c:v>
                </c:pt>
                <c:pt idx="112">
                  <c:v>1.1453989854011644</c:v>
                </c:pt>
                <c:pt idx="113">
                  <c:v>1.3613775079175052</c:v>
                </c:pt>
                <c:pt idx="114">
                  <c:v>1.6127028662527862</c:v>
                </c:pt>
                <c:pt idx="115">
                  <c:v>1.9040789091570911</c:v>
                </c:pt>
                <c:pt idx="116">
                  <c:v>2.2406354649253708</c:v>
                </c:pt>
                <c:pt idx="117">
                  <c:v>2.627932045885736</c:v>
                </c:pt>
                <c:pt idx="118">
                  <c:v>3.0719547642367186</c:v>
                </c:pt>
                <c:pt idx="119">
                  <c:v>3.5791054027304394</c:v>
                </c:pt>
                <c:pt idx="120">
                  <c:v>4.1561816114073693</c:v>
                </c:pt>
                <c:pt idx="121">
                  <c:v>4.8103472655881854</c:v>
                </c:pt>
                <c:pt idx="122">
                  <c:v>5.5490921248185252</c:v>
                </c:pt>
                <c:pt idx="123">
                  <c:v>6.3801800808566682</c:v>
                </c:pt>
                <c:pt idx="124">
                  <c:v>7.3115854774406142</c:v>
                </c:pt>
                <c:pt idx="125">
                  <c:v>8.35141722647273</c:v>
                </c:pt>
                <c:pt idx="126">
                  <c:v>9.5078307338046688</c:v>
                </c:pt>
                <c:pt idx="127">
                  <c:v>10.788927980522152</c:v>
                </c:pt>
                <c:pt idx="128">
                  <c:v>12.202646477984318</c:v>
                </c:pt>
                <c:pt idx="129">
                  <c:v>13.756638220127153</c:v>
                </c:pt>
                <c:pt idx="130">
                  <c:v>15.458140185673562</c:v>
                </c:pt>
                <c:pt idx="131">
                  <c:v>17.313838384622805</c:v>
                </c:pt>
                <c:pt idx="132">
                  <c:v>19.329727884286982</c:v>
                </c:pt>
                <c:pt idx="133">
                  <c:v>21.510971674852737</c:v>
                </c:pt>
                <c:pt idx="134">
                  <c:v>23.861761626042522</c:v>
                </c:pt>
                <c:pt idx="135">
                  <c:v>26.385185126883769</c:v>
                </c:pt>
                <c:pt idx="136">
                  <c:v>29.083101271270841</c:v>
                </c:pt>
                <c:pt idx="137">
                  <c:v>31.956030634450709</c:v>
                </c:pt>
                <c:pt idx="138">
                  <c:v>35.003062762187355</c:v>
                </c:pt>
                <c:pt idx="139">
                  <c:v>38.221785449265553</c:v>
                </c:pt>
                <c:pt idx="140">
                  <c:v>41.608239703828588</c:v>
                </c:pt>
                <c:pt idx="141">
                  <c:v>45.156903968845505</c:v>
                </c:pt>
                <c:pt idx="142">
                  <c:v>48.86071069599727</c:v>
                </c:pt>
                <c:pt idx="143">
                  <c:v>52.711097739605812</c:v>
                </c:pt>
                <c:pt idx="144">
                  <c:v>56.698096263561325</c:v>
                </c:pt>
                <c:pt idx="145">
                  <c:v>60.810455943140838</c:v>
                </c:pt>
                <c:pt idx="146">
                  <c:v>65.035807212949862</c:v>
                </c:pt>
                <c:pt idx="147">
                  <c:v>69.360859184943195</c:v>
                </c:pt>
                <c:pt idx="148">
                  <c:v>73.771630665510941</c:v>
                </c:pt>
                <c:pt idx="149">
                  <c:v>78.253710472291345</c:v>
                </c:pt>
                <c:pt idx="150">
                  <c:v>82.79254202864594</c:v>
                </c:pt>
                <c:pt idx="151">
                  <c:v>87.373726039120257</c:v>
                </c:pt>
                <c:pt idx="152">
                  <c:v>91.983333967473769</c:v>
                </c:pt>
                <c:pt idx="153">
                  <c:v>96.608224095492631</c:v>
                </c:pt>
                <c:pt idx="154">
                  <c:v>101.23635118034278</c:v>
                </c:pt>
                <c:pt idx="155">
                  <c:v>105.8570601924863</c:v>
                </c:pt>
                <c:pt idx="156">
                  <c:v>110.46135434241738</c:v>
                </c:pt>
                <c:pt idx="157">
                  <c:v>115.04212762355958</c:v>
                </c:pt>
                <c:pt idx="158">
                  <c:v>119.59435243345305</c:v>
                </c:pt>
                <c:pt idx="159">
                  <c:v>124.1152134991674</c:v>
                </c:pt>
                <c:pt idx="160">
                  <c:v>128.60418032826851</c:v>
                </c:pt>
                <c:pt idx="161">
                  <c:v>133.06301172457594</c:v>
                </c:pt>
                <c:pt idx="162">
                  <c:v>137.4956875271703</c:v>
                </c:pt>
                <c:pt idx="163">
                  <c:v>141.90826461827402</c:v>
                </c:pt>
                <c:pt idx="164">
                  <c:v>146.3086563556125</c:v>
                </c:pt>
                <c:pt idx="165">
                  <c:v>150.70633686171644</c:v>
                </c:pt>
                <c:pt idx="166">
                  <c:v>155.11197398096351</c:v>
                </c:pt>
                <c:pt idx="167">
                  <c:v>159.53699712199608</c:v>
                </c:pt>
                <c:pt idx="168">
                  <c:v>163.99310856018033</c:v>
                </c:pt>
                <c:pt idx="169">
                  <c:v>168.49174900090316</c:v>
                </c:pt>
                <c:pt idx="170">
                  <c:v>173.0435302187376</c:v>
                </c:pt>
                <c:pt idx="171">
                  <c:v>177.65764931188295</c:v>
                </c:pt>
                <c:pt idx="172">
                  <c:v>182.34130047391042</c:v>
                </c:pt>
                <c:pt idx="173">
                  <c:v>187.09910112281966</c:v>
                </c:pt>
                <c:pt idx="174">
                  <c:v>191.93254968954204</c:v>
                </c:pt>
                <c:pt idx="175">
                  <c:v>196.83953231725332</c:v>
                </c:pt>
                <c:pt idx="176">
                  <c:v>201.81389513818129</c:v>
                </c:pt>
                <c:pt idx="177">
                  <c:v>206.84509767254542</c:v>
                </c:pt>
                <c:pt idx="178">
                  <c:v>211.91796124970455</c:v>
                </c:pt>
                <c:pt idx="179">
                  <c:v>217.01252421787731</c:v>
                </c:pt>
                <c:pt idx="180">
                  <c:v>222.1040131372412</c:v>
                </c:pt>
                <c:pt idx="181">
                  <c:v>227.16293620983049</c:v>
                </c:pt>
                <c:pt idx="182">
                  <c:v>232.15530197122411</c:v>
                </c:pt>
                <c:pt idx="183">
                  <c:v>237.04296284857679</c:v>
                </c:pt>
                <c:pt idx="184">
                  <c:v>241.78407968126595</c:v>
                </c:pt>
                <c:pt idx="185">
                  <c:v>246.33369981409788</c:v>
                </c:pt>
                <c:pt idx="186">
                  <c:v>250.64443802023939</c:v>
                </c:pt>
                <c:pt idx="187">
                  <c:v>254.66724640122084</c:v>
                </c:pt>
                <c:pt idx="188">
                  <c:v>258.3522566477381</c:v>
                </c:pt>
                <c:pt idx="189">
                  <c:v>261.64967572081048</c:v>
                </c:pt>
                <c:pt idx="190">
                  <c:v>264.51071420786133</c:v>
                </c:pt>
                <c:pt idx="191">
                  <c:v>266.8885253856597</c:v>
                </c:pt>
                <c:pt idx="192">
                  <c:v>268.7391324259454</c:v>
                </c:pt>
                <c:pt idx="193">
                  <c:v>270.02232123334875</c:v>
                </c:pt>
                <c:pt idx="194">
                  <c:v>270.70247711053099</c:v>
                </c:pt>
                <c:pt idx="195">
                  <c:v>270.74934478204506</c:v>
                </c:pt>
                <c:pt idx="196">
                  <c:v>270.13869323474182</c:v>
                </c:pt>
                <c:pt idx="197">
                  <c:v>268.85286928742283</c:v>
                </c:pt>
                <c:pt idx="198">
                  <c:v>266.88122670717337</c:v>
                </c:pt>
                <c:pt idx="199">
                  <c:v>264.22042095118263</c:v>
                </c:pt>
                <c:pt idx="200">
                  <c:v>260.87456312655587</c:v>
                </c:pt>
                <c:pt idx="201">
                  <c:v>256.85523041510567</c:v>
                </c:pt>
                <c:pt idx="202">
                  <c:v>252.18133389071588</c:v>
                </c:pt>
                <c:pt idx="203">
                  <c:v>246.87884824995476</c:v>
                </c:pt>
                <c:pt idx="204">
                  <c:v>240.98041137364746</c:v>
                </c:pt>
                <c:pt idx="205">
                  <c:v>234.52480473843045</c:v>
                </c:pt>
                <c:pt idx="206">
                  <c:v>227.5563284155109</c:v>
                </c:pt>
                <c:pt idx="207">
                  <c:v>220.1240866566053</c:v>
                </c:pt>
                <c:pt idx="208">
                  <c:v>212.28120181925874</c:v>
                </c:pt>
                <c:pt idx="209">
                  <c:v>204.08397558903985</c:v>
                </c:pt>
                <c:pt idx="210">
                  <c:v>195.59101709743791</c:v>
                </c:pt>
                <c:pt idx="211">
                  <c:v>186.862357613889</c:v>
                </c:pt>
                <c:pt idx="212">
                  <c:v>177.95857102891023</c:v>
                </c:pt>
                <c:pt idx="213">
                  <c:v>168.93991838044562</c:v>
                </c:pt>
                <c:pt idx="214">
                  <c:v>159.8655332596891</c:v>
                </c:pt>
                <c:pt idx="215">
                  <c:v>150.79266313059838</c:v>
                </c:pt>
                <c:pt idx="216">
                  <c:v>141.77597948314508</c:v>
                </c:pt>
                <c:pt idx="217">
                  <c:v>132.86696739440023</c:v>
                </c:pt>
                <c:pt idx="218">
                  <c:v>124.11340257718183</c:v>
                </c:pt>
                <c:pt idx="219">
                  <c:v>115.55892143644147</c:v>
                </c:pt>
                <c:pt idx="220">
                  <c:v>107.24268710902203</c:v>
                </c:pt>
                <c:pt idx="221">
                  <c:v>99.199152007350733</c:v>
                </c:pt>
                <c:pt idx="222">
                  <c:v>91.457915088544325</c:v>
                </c:pt>
                <c:pt idx="223">
                  <c:v>84.043669984028654</c:v>
                </c:pt>
                <c:pt idx="224">
                  <c:v>76.976238296770148</c:v>
                </c:pt>
                <c:pt idx="225">
                  <c:v>70.27068083739006</c:v>
                </c:pt>
                <c:pt idx="226">
                  <c:v>63.937478348462015</c:v>
                </c:pt>
                <c:pt idx="227">
                  <c:v>57.982772367950297</c:v>
                </c:pt>
                <c:pt idx="228">
                  <c:v>52.408656306541111</c:v>
                </c:pt>
                <c:pt idx="229">
                  <c:v>47.213506547821773</c:v>
                </c:pt>
                <c:pt idx="230">
                  <c:v>42.392343404240933</c:v>
                </c:pt>
                <c:pt idx="231">
                  <c:v>37.937212047521207</c:v>
                </c:pt>
                <c:pt idx="232">
                  <c:v>33.837574046003866</c:v>
                </c:pt>
                <c:pt idx="233">
                  <c:v>30.080700845622832</c:v>
                </c:pt>
                <c:pt idx="234">
                  <c:v>26.652061385938573</c:v>
                </c:pt>
                <c:pt idx="235">
                  <c:v>23.535697007386283</c:v>
                </c:pt>
                <c:pt idx="236">
                  <c:v>20.714577840943814</c:v>
                </c:pt>
                <c:pt idx="237">
                  <c:v>18.17093593927493</c:v>
                </c:pt>
                <c:pt idx="238">
                  <c:v>15.886571474728731</c:v>
                </c:pt>
                <c:pt idx="239">
                  <c:v>13.843129364080152</c:v>
                </c:pt>
                <c:pt idx="240">
                  <c:v>12.022344656878717</c:v>
                </c:pt>
                <c:pt idx="241">
                  <c:v>10.406255922974244</c:v>
                </c:pt>
                <c:pt idx="242">
                  <c:v>8.9773866794878323</c:v>
                </c:pt>
                <c:pt idx="243">
                  <c:v>7.7188955974287223</c:v>
                </c:pt>
                <c:pt idx="244">
                  <c:v>6.6146968172369842</c:v>
                </c:pt>
                <c:pt idx="245">
                  <c:v>5.6495521789519163</c:v>
                </c:pt>
                <c:pt idx="246">
                  <c:v>4.8091375384234656</c:v>
                </c:pt>
                <c:pt idx="247">
                  <c:v>4.0800856011375055</c:v>
                </c:pt>
                <c:pt idx="248">
                  <c:v>3.4500078675156991</c:v>
                </c:pt>
                <c:pt idx="249">
                  <c:v>2.9074983576093385</c:v>
                </c:pt>
                <c:pt idx="250">
                  <c:v>2.4421217798919264</c:v>
                </c:pt>
                <c:pt idx="251">
                  <c:v>2.044388740079659</c:v>
                </c:pt>
                <c:pt idx="252">
                  <c:v>1.705720463529506</c:v>
                </c:pt>
                <c:pt idx="253">
                  <c:v>1.4184053405394781</c:v>
                </c:pt>
                <c:pt idx="254">
                  <c:v>1.1755494089983145</c:v>
                </c:pt>
                <c:pt idx="255">
                  <c:v>0.97102267364224204</c:v>
                </c:pt>
                <c:pt idx="256">
                  <c:v>0.79940293495153059</c:v>
                </c:pt>
                <c:pt idx="257">
                  <c:v>0.65591857153549527</c:v>
                </c:pt>
                <c:pt idx="258">
                  <c:v>0.53639149451682844</c:v>
                </c:pt>
                <c:pt idx="259">
                  <c:v>0.43718127645721211</c:v>
                </c:pt>
                <c:pt idx="260">
                  <c:v>0.35513125504263809</c:v>
                </c:pt>
                <c:pt idx="261">
                  <c:v>0.28751722617488679</c:v>
                </c:pt>
                <c:pt idx="262">
                  <c:v>0.23199917433619024</c:v>
                </c:pt>
                <c:pt idx="263">
                  <c:v>0.18657634120747046</c:v>
                </c:pt>
                <c:pt idx="264">
                  <c:v>0.14954580682250437</c:v>
                </c:pt>
                <c:pt idx="265">
                  <c:v>0.11946465066231815</c:v>
                </c:pt>
                <c:pt idx="266">
                  <c:v>9.5115672140542881E-2</c:v>
                </c:pt>
                <c:pt idx="267">
                  <c:v>7.5476579609852573E-2</c:v>
                </c:pt>
                <c:pt idx="268">
                  <c:v>5.969250276364111E-2</c:v>
                </c:pt>
                <c:pt idx="269">
                  <c:v>4.7051643377095081E-2</c:v>
                </c:pt>
                <c:pt idx="270">
                  <c:v>3.6963851909767184E-2</c:v>
                </c:pt>
                <c:pt idx="271">
                  <c:v>2.8941900756104585E-2</c:v>
                </c:pt>
                <c:pt idx="272">
                  <c:v>2.2585217116472465E-2</c:v>
                </c:pt>
                <c:pt idx="273">
                  <c:v>1.7565837907179704E-2</c:v>
                </c:pt>
                <c:pt idx="274">
                  <c:v>1.361635430753886E-2</c:v>
                </c:pt>
                <c:pt idx="275">
                  <c:v>1.0519623085206702E-2</c:v>
                </c:pt>
                <c:pt idx="276">
                  <c:v>8.1000345454683639E-3</c:v>
                </c:pt>
                <c:pt idx="277">
                  <c:v>6.2161417832683119E-3</c:v>
                </c:pt>
                <c:pt idx="278">
                  <c:v>4.7544720121843681E-3</c:v>
                </c:pt>
                <c:pt idx="279">
                  <c:v>3.6243573927874323E-3</c:v>
                </c:pt>
                <c:pt idx="280">
                  <c:v>2.7536394190964941E-3</c:v>
                </c:pt>
                <c:pt idx="281">
                  <c:v>2.085117111115903E-3</c:v>
                </c:pt>
                <c:pt idx="282">
                  <c:v>1.5736246826116875E-3</c:v>
                </c:pt>
                <c:pt idx="283">
                  <c:v>1.1836387828928277E-3</c:v>
                </c:pt>
                <c:pt idx="284">
                  <c:v>8.8732870777004391E-4</c:v>
                </c:pt>
                <c:pt idx="285">
                  <c:v>6.6297506329354304E-4</c:v>
                </c:pt>
                <c:pt idx="286">
                  <c:v>4.9369322470306704E-4</c:v>
                </c:pt>
                <c:pt idx="287">
                  <c:v>3.664075815579805E-4</c:v>
                </c:pt>
                <c:pt idx="288">
                  <c:v>2.7103104779825578E-4</c:v>
                </c:pt>
                <c:pt idx="289">
                  <c:v>1.9981171322749002E-4</c:v>
                </c:pt>
                <c:pt idx="290">
                  <c:v>1.4681490492529645E-4</c:v>
                </c:pt>
                <c:pt idx="291">
                  <c:v>1.0751440519869024E-4</c:v>
                </c:pt>
                <c:pt idx="292">
                  <c:v>7.8471231350190742E-5</c:v>
                </c:pt>
                <c:pt idx="293">
                  <c:v>5.7082315250654852E-5</c:v>
                </c:pt>
                <c:pt idx="294">
                  <c:v>4.1384717242948216E-5</c:v>
                </c:pt>
                <c:pt idx="295">
                  <c:v>2.9903753508255596E-5</c:v>
                </c:pt>
                <c:pt idx="296">
                  <c:v>2.1535686218702697E-5</c:v>
                </c:pt>
                <c:pt idx="297">
                  <c:v>1.5457491744430845E-5</c:v>
                </c:pt>
                <c:pt idx="298">
                  <c:v>1.1057746484756349E-5</c:v>
                </c:pt>
                <c:pt idx="299">
                  <c:v>7.883907699548409E-6</c:v>
                </c:pt>
                <c:pt idx="300">
                  <c:v>5.6022660507468586E-6</c:v>
                </c:pt>
                <c:pt idx="301">
                  <c:v>3.9676488035012267E-6</c:v>
                </c:pt>
                <c:pt idx="302">
                  <c:v>2.8005930896580931E-6</c:v>
                </c:pt>
                <c:pt idx="303">
                  <c:v>1.9702171585427935E-6</c:v>
                </c:pt>
                <c:pt idx="304">
                  <c:v>1.3814191611668159E-6</c:v>
                </c:pt>
                <c:pt idx="305">
                  <c:v>9.6534854986120034E-7</c:v>
                </c:pt>
                <c:pt idx="306">
                  <c:v>6.7234180439629265E-7</c:v>
                </c:pt>
                <c:pt idx="307">
                  <c:v>4.6670599103192551E-7</c:v>
                </c:pt>
                <c:pt idx="308">
                  <c:v>3.2288207081755565E-7</c:v>
                </c:pt>
                <c:pt idx="309">
                  <c:v>2.2263414766885153E-7</c:v>
                </c:pt>
                <c:pt idx="310">
                  <c:v>1.5299841008000809E-7</c:v>
                </c:pt>
                <c:pt idx="311">
                  <c:v>1.0479229488433114E-7</c:v>
                </c:pt>
                <c:pt idx="312">
                  <c:v>7.1535081708447519E-8</c:v>
                </c:pt>
                <c:pt idx="313">
                  <c:v>4.8669411691025287E-8</c:v>
                </c:pt>
                <c:pt idx="314">
                  <c:v>3.3002011267583426E-8</c:v>
                </c:pt>
                <c:pt idx="315">
                  <c:v>2.2303448227852424E-8</c:v>
                </c:pt>
                <c:pt idx="316">
                  <c:v>1.5022800813362985E-8</c:v>
                </c:pt>
                <c:pt idx="317">
                  <c:v>1.0085027758725598E-8</c:v>
                </c:pt>
                <c:pt idx="318">
                  <c:v>6.7476194148583663E-9</c:v>
                </c:pt>
                <c:pt idx="319">
                  <c:v>4.4995735230353434E-9</c:v>
                </c:pt>
                <c:pt idx="320">
                  <c:v>2.9904697809426755E-9</c:v>
                </c:pt>
                <c:pt idx="321">
                  <c:v>1.9808645319386494E-9</c:v>
                </c:pt>
                <c:pt idx="322">
                  <c:v>1.3077280091421294E-9</c:v>
                </c:pt>
                <c:pt idx="323">
                  <c:v>8.6045342459413258E-10</c:v>
                </c:pt>
                <c:pt idx="324">
                  <c:v>5.6426693372682206E-10</c:v>
                </c:pt>
                <c:pt idx="325">
                  <c:v>3.6879848378691475E-10</c:v>
                </c:pt>
                <c:pt idx="326">
                  <c:v>2.4023758007891485E-10</c:v>
                </c:pt>
                <c:pt idx="327">
                  <c:v>1.5596963438123207E-10</c:v>
                </c:pt>
                <c:pt idx="328">
                  <c:v>1.0092214106706318E-10</c:v>
                </c:pt>
                <c:pt idx="329">
                  <c:v>6.5084886044990663E-11</c:v>
                </c:pt>
                <c:pt idx="330">
                  <c:v>4.1833204528838054E-11</c:v>
                </c:pt>
                <c:pt idx="331">
                  <c:v>2.6798433667371132E-11</c:v>
                </c:pt>
                <c:pt idx="332">
                  <c:v>1.7109801834452688E-11</c:v>
                </c:pt>
                <c:pt idx="333">
                  <c:v>1.0887491779484225E-11</c:v>
                </c:pt>
                <c:pt idx="334">
                  <c:v>6.9049095253329027E-12</c:v>
                </c:pt>
                <c:pt idx="335">
                  <c:v>4.3645094332329517E-12</c:v>
                </c:pt>
                <c:pt idx="336">
                  <c:v>2.749540824294701E-12</c:v>
                </c:pt>
                <c:pt idx="337">
                  <c:v>1.726363319708184E-12</c:v>
                </c:pt>
                <c:pt idx="338">
                  <c:v>1.0803177686343352E-12</c:v>
                </c:pt>
                <c:pt idx="339">
                  <c:v>6.7378002291285741E-13</c:v>
                </c:pt>
                <c:pt idx="340">
                  <c:v>4.1882445604590593E-13</c:v>
                </c:pt>
                <c:pt idx="341">
                  <c:v>2.5947363003363589E-13</c:v>
                </c:pt>
                <c:pt idx="342">
                  <c:v>1.6021446130910279E-13</c:v>
                </c:pt>
                <c:pt idx="343">
                  <c:v>9.8595590379779567E-14</c:v>
                </c:pt>
                <c:pt idx="344">
                  <c:v>6.0472867370962726E-14</c:v>
                </c:pt>
                <c:pt idx="345">
                  <c:v>3.6966720417431727E-14</c:v>
                </c:pt>
                <c:pt idx="346">
                  <c:v>2.2522084107826228E-14</c:v>
                </c:pt>
                <c:pt idx="347">
                  <c:v>1.3675824558783845E-14</c:v>
                </c:pt>
                <c:pt idx="348">
                  <c:v>8.2764816646850509E-15</c:v>
                </c:pt>
                <c:pt idx="349">
                  <c:v>4.9921230937384156E-15</c:v>
                </c:pt>
                <c:pt idx="350">
                  <c:v>3.0010422202103028E-15</c:v>
                </c:pt>
                <c:pt idx="351">
                  <c:v>1.7980684343388083E-15</c:v>
                </c:pt>
                <c:pt idx="352">
                  <c:v>1.0737115384296112E-15</c:v>
                </c:pt>
                <c:pt idx="353">
                  <c:v>6.3902274308747594E-16</c:v>
                </c:pt>
                <c:pt idx="354">
                  <c:v>3.7904633500519912E-16</c:v>
                </c:pt>
                <c:pt idx="355">
                  <c:v>2.2408644154911294E-16</c:v>
                </c:pt>
                <c:pt idx="356">
                  <c:v>1.3203411237861745E-16</c:v>
                </c:pt>
                <c:pt idx="357">
                  <c:v>7.7536110589099319E-17</c:v>
                </c:pt>
                <c:pt idx="358">
                  <c:v>4.538048836777613E-17</c:v>
                </c:pt>
                <c:pt idx="359">
                  <c:v>2.6471686467803482E-17</c:v>
                </c:pt>
                <c:pt idx="360">
                  <c:v>1.5390096647435246E-17</c:v>
                </c:pt>
                <c:pt idx="361">
                  <c:v>8.9176079562425498E-18</c:v>
                </c:pt>
                <c:pt idx="362">
                  <c:v>5.1499462428823469E-18</c:v>
                </c:pt>
                <c:pt idx="363">
                  <c:v>2.9641781905258271E-18</c:v>
                </c:pt>
                <c:pt idx="364">
                  <c:v>1.7004082799663972E-18</c:v>
                </c:pt>
                <c:pt idx="365">
                  <c:v>9.7218609743743797E-19</c:v>
                </c:pt>
                <c:pt idx="366">
                  <c:v>5.5397847843008026E-19</c:v>
                </c:pt>
                <c:pt idx="367">
                  <c:v>3.146180765671691E-19</c:v>
                </c:pt>
                <c:pt idx="368">
                  <c:v>1.7808270421680863E-19</c:v>
                </c:pt>
                <c:pt idx="369">
                  <c:v>1.0046322229874301E-19</c:v>
                </c:pt>
                <c:pt idx="370">
                  <c:v>5.6485861571150643E-20</c:v>
                </c:pt>
                <c:pt idx="371">
                  <c:v>3.1653351657952342E-20</c:v>
                </c:pt>
                <c:pt idx="372">
                  <c:v>1.767856214775351E-20</c:v>
                </c:pt>
                <c:pt idx="373">
                  <c:v>9.840597490153378E-21</c:v>
                </c:pt>
                <c:pt idx="374">
                  <c:v>5.4593795490230683E-21</c:v>
                </c:pt>
                <c:pt idx="375">
                  <c:v>3.0186474924575935E-21</c:v>
                </c:pt>
                <c:pt idx="376">
                  <c:v>1.6635229784101716E-21</c:v>
                </c:pt>
                <c:pt idx="377">
                  <c:v>9.1367659396202304E-22</c:v>
                </c:pt>
                <c:pt idx="378">
                  <c:v>5.0015370073089854E-22</c:v>
                </c:pt>
                <c:pt idx="379">
                  <c:v>2.7287375377908804E-22</c:v>
                </c:pt>
                <c:pt idx="380">
                  <c:v>1.4837725615021124E-22</c:v>
                </c:pt>
                <c:pt idx="381">
                  <c:v>8.0411876642410056E-23</c:v>
                </c:pt>
                <c:pt idx="382">
                  <c:v>4.3433052359064811E-23</c:v>
                </c:pt>
                <c:pt idx="383">
                  <c:v>2.3381253842736447E-23</c:v>
                </c:pt>
                <c:pt idx="384">
                  <c:v>1.2544765112628397E-23</c:v>
                </c:pt>
                <c:pt idx="385">
                  <c:v>6.7081777654696485E-24</c:v>
                </c:pt>
                <c:pt idx="386">
                  <c:v>3.5751468337202669E-24</c:v>
                </c:pt>
                <c:pt idx="387">
                  <c:v>1.8990241836575072E-24</c:v>
                </c:pt>
                <c:pt idx="388">
                  <c:v>1.0053433261060762E-24</c:v>
                </c:pt>
                <c:pt idx="389">
                  <c:v>5.3045139362018956E-25</c:v>
                </c:pt>
                <c:pt idx="390">
                  <c:v>2.7894853308936192E-25</c:v>
                </c:pt>
                <c:pt idx="391">
                  <c:v>1.4620083761127948E-25</c:v>
                </c:pt>
                <c:pt idx="392">
                  <c:v>7.6370024744907781E-26</c:v>
                </c:pt>
                <c:pt idx="393">
                  <c:v>3.975971782428134E-26</c:v>
                </c:pt>
                <c:pt idx="394">
                  <c:v>2.0630556709204639E-26</c:v>
                </c:pt>
                <c:pt idx="395">
                  <c:v>1.0669053502554676E-26</c:v>
                </c:pt>
                <c:pt idx="396">
                  <c:v>5.499055846696535E-27</c:v>
                </c:pt>
                <c:pt idx="397">
                  <c:v>2.8248647491410548E-27</c:v>
                </c:pt>
                <c:pt idx="398">
                  <c:v>1.4462869908742729E-27</c:v>
                </c:pt>
                <c:pt idx="399">
                  <c:v>7.3800378993728657E-28</c:v>
                </c:pt>
                <c:pt idx="400">
                  <c:v>3.753271629697217E-28</c:v>
                </c:pt>
                <c:pt idx="401">
                  <c:v>1.902430025706185E-28</c:v>
                </c:pt>
                <c:pt idx="402">
                  <c:v>9.6106924356505866E-29</c:v>
                </c:pt>
                <c:pt idx="403">
                  <c:v>4.838914606252066E-29</c:v>
                </c:pt>
                <c:pt idx="404">
                  <c:v>2.4282227782000287E-29</c:v>
                </c:pt>
                <c:pt idx="405">
                  <c:v>1.2144409171012314E-29</c:v>
                </c:pt>
                <c:pt idx="406">
                  <c:v>6.0535696715855889E-30</c:v>
                </c:pt>
                <c:pt idx="407">
                  <c:v>3.0074193581841627E-30</c:v>
                </c:pt>
                <c:pt idx="408">
                  <c:v>1.4890995358882288E-30</c:v>
                </c:pt>
                <c:pt idx="409">
                  <c:v>7.3485348367599711E-31</c:v>
                </c:pt>
                <c:pt idx="410">
                  <c:v>3.6143073266727226E-31</c:v>
                </c:pt>
                <c:pt idx="411">
                  <c:v>1.7717265388104497E-31</c:v>
                </c:pt>
                <c:pt idx="412">
                  <c:v>8.6559670518632332E-32</c:v>
                </c:pt>
                <c:pt idx="413">
                  <c:v>4.2148467691243426E-32</c:v>
                </c:pt>
                <c:pt idx="414">
                  <c:v>2.0454801905649931E-32</c:v>
                </c:pt>
                <c:pt idx="415">
                  <c:v>9.8936389395415997E-33</c:v>
                </c:pt>
                <c:pt idx="416">
                  <c:v>4.7694041791981334E-33</c:v>
                </c:pt>
                <c:pt idx="417">
                  <c:v>2.2914980416685316E-33</c:v>
                </c:pt>
                <c:pt idx="418">
                  <c:v>1.0972918274534883E-33</c:v>
                </c:pt>
                <c:pt idx="419">
                  <c:v>5.236873585834619E-34</c:v>
                </c:pt>
                <c:pt idx="420">
                  <c:v>2.4909747657349595E-34</c:v>
                </c:pt>
                <c:pt idx="421">
                  <c:v>1.1809019976273337E-34</c:v>
                </c:pt>
                <c:pt idx="422">
                  <c:v>5.5796335650508058E-35</c:v>
                </c:pt>
                <c:pt idx="423">
                  <c:v>2.6275124997213686E-35</c:v>
                </c:pt>
                <c:pt idx="424">
                  <c:v>1.233193409310081E-35</c:v>
                </c:pt>
                <c:pt idx="425">
                  <c:v>5.7685264851414123E-36</c:v>
                </c:pt>
                <c:pt idx="426">
                  <c:v>2.6893410351925105E-36</c:v>
                </c:pt>
                <c:pt idx="427">
                  <c:v>1.2496090386472368E-36</c:v>
                </c:pt>
                <c:pt idx="428">
                  <c:v>5.7869499844626102E-37</c:v>
                </c:pt>
                <c:pt idx="429">
                  <c:v>2.6709920262013112E-37</c:v>
                </c:pt>
                <c:pt idx="430">
                  <c:v>1.228691194392903E-37</c:v>
                </c:pt>
                <c:pt idx="431">
                  <c:v>5.6332651305881601E-38</c:v>
                </c:pt>
                <c:pt idx="432">
                  <c:v>2.5740971251047809E-38</c:v>
                </c:pt>
                <c:pt idx="433">
                  <c:v>1.1722951248764858E-38</c:v>
                </c:pt>
                <c:pt idx="434">
                  <c:v>5.3210370142372332E-39</c:v>
                </c:pt>
                <c:pt idx="435">
                  <c:v>2.4071485523052843E-39</c:v>
                </c:pt>
                <c:pt idx="436">
                  <c:v>1.0853174783825525E-39</c:v>
                </c:pt>
                <c:pt idx="437">
                  <c:v>4.8770588172158883E-40</c:v>
                </c:pt>
                <c:pt idx="438">
                  <c:v>2.1842708047402449E-40</c:v>
                </c:pt>
                <c:pt idx="439">
                  <c:v>9.7499471235811627E-41</c:v>
                </c:pt>
                <c:pt idx="440">
                  <c:v>4.3375583645480755E-41</c:v>
                </c:pt>
                <c:pt idx="441">
                  <c:v>1.9232497929002401E-41</c:v>
                </c:pt>
                <c:pt idx="442">
                  <c:v>8.4991080171647437E-42</c:v>
                </c:pt>
                <c:pt idx="443">
                  <c:v>3.7433315529654524E-42</c:v>
                </c:pt>
                <c:pt idx="444">
                  <c:v>1.6432004032315541E-42</c:v>
                </c:pt>
                <c:pt idx="445">
                  <c:v>7.189026133271342E-43</c:v>
                </c:pt>
                <c:pt idx="446">
                  <c:v>3.1347064935650313E-43</c:v>
                </c:pt>
                <c:pt idx="447">
                  <c:v>1.3622944785887765E-43</c:v>
                </c:pt>
                <c:pt idx="448">
                  <c:v>5.9005487247631554E-44</c:v>
                </c:pt>
                <c:pt idx="449">
                  <c:v>2.5471885697377578E-44</c:v>
                </c:pt>
                <c:pt idx="450">
                  <c:v>1.095915539701849E-44</c:v>
                </c:pt>
                <c:pt idx="451">
                  <c:v>4.6993778408926168E-45</c:v>
                </c:pt>
                <c:pt idx="452">
                  <c:v>2.0084033448191367E-45</c:v>
                </c:pt>
                <c:pt idx="453">
                  <c:v>8.5547790839497561E-46</c:v>
                </c:pt>
                <c:pt idx="454">
                  <c:v>3.6317333450988085E-46</c:v>
                </c:pt>
                <c:pt idx="455">
                  <c:v>1.5366197112235633E-46</c:v>
                </c:pt>
                <c:pt idx="456">
                  <c:v>6.4798676838537286E-47</c:v>
                </c:pt>
                <c:pt idx="457">
                  <c:v>2.7234108761413444E-47</c:v>
                </c:pt>
                <c:pt idx="458">
                  <c:v>1.1407946843173566E-47</c:v>
                </c:pt>
                <c:pt idx="459">
                  <c:v>4.7626547687225788E-48</c:v>
                </c:pt>
                <c:pt idx="460">
                  <c:v>1.9817004435470666E-48</c:v>
                </c:pt>
                <c:pt idx="461">
                  <c:v>8.2181526321840564E-49</c:v>
                </c:pt>
                <c:pt idx="462">
                  <c:v>3.3967039089499431E-49</c:v>
                </c:pt>
                <c:pt idx="463">
                  <c:v>1.3992279469066058E-49</c:v>
                </c:pt>
                <c:pt idx="464">
                  <c:v>5.7446892632195088E-50</c:v>
                </c:pt>
                <c:pt idx="465">
                  <c:v>2.3506713018386207E-50</c:v>
                </c:pt>
                <c:pt idx="466">
                  <c:v>9.5865989668111483E-51</c:v>
                </c:pt>
                <c:pt idx="467">
                  <c:v>3.8965881594136545E-51</c:v>
                </c:pt>
                <c:pt idx="468">
                  <c:v>1.5785260183650945E-51</c:v>
                </c:pt>
                <c:pt idx="469">
                  <c:v>6.3733280682118926E-52</c:v>
                </c:pt>
                <c:pt idx="470">
                  <c:v>2.5646499467509849E-52</c:v>
                </c:pt>
                <c:pt idx="471">
                  <c:v>1.028577947972911E-52</c:v>
                </c:pt>
                <c:pt idx="472">
                  <c:v>4.1114367542677353E-53</c:v>
                </c:pt>
                <c:pt idx="473">
                  <c:v>1.6379374412799501E-53</c:v>
                </c:pt>
                <c:pt idx="474">
                  <c:v>6.5035172824794756E-54</c:v>
                </c:pt>
                <c:pt idx="475">
                  <c:v>2.5736327745779299E-54</c:v>
                </c:pt>
                <c:pt idx="476">
                  <c:v>1.0150610191731554E-54</c:v>
                </c:pt>
                <c:pt idx="477">
                  <c:v>3.990111330485718E-55</c:v>
                </c:pt>
                <c:pt idx="478">
                  <c:v>1.5632382329878451E-55</c:v>
                </c:pt>
                <c:pt idx="479">
                  <c:v>6.1039731541889983E-56</c:v>
                </c:pt>
                <c:pt idx="480">
                  <c:v>2.3754579836721646E-56</c:v>
                </c:pt>
                <c:pt idx="481">
                  <c:v>9.2136006214223687E-57</c:v>
                </c:pt>
                <c:pt idx="482">
                  <c:v>3.5617112230001729E-57</c:v>
                </c:pt>
                <c:pt idx="483">
                  <c:v>1.3722565678686361E-57</c:v>
                </c:pt>
                <c:pt idx="484">
                  <c:v>5.2693764125275892E-58</c:v>
                </c:pt>
                <c:pt idx="485">
                  <c:v>2.0166494847049318E-58</c:v>
                </c:pt>
                <c:pt idx="486">
                  <c:v>7.6921706081370888E-59</c:v>
                </c:pt>
                <c:pt idx="487">
                  <c:v>2.9242512762200178E-59</c:v>
                </c:pt>
                <c:pt idx="488">
                  <c:v>1.1079693838064909E-59</c:v>
                </c:pt>
                <c:pt idx="489">
                  <c:v>4.1839657738947936E-60</c:v>
                </c:pt>
                <c:pt idx="490">
                  <c:v>1.5746925698343473E-60</c:v>
                </c:pt>
                <c:pt idx="491">
                  <c:v>5.9067790385511583E-61</c:v>
                </c:pt>
                <c:pt idx="492">
                  <c:v>2.2082740219064714E-61</c:v>
                </c:pt>
                <c:pt idx="493">
                  <c:v>8.2281555554560245E-62</c:v>
                </c:pt>
                <c:pt idx="494">
                  <c:v>3.0556197985945753E-62</c:v>
                </c:pt>
                <c:pt idx="495">
                  <c:v>1.1309500621676027E-62</c:v>
                </c:pt>
                <c:pt idx="496">
                  <c:v>4.1719090686767236E-63</c:v>
                </c:pt>
                <c:pt idx="497">
                  <c:v>1.5338169428087896E-63</c:v>
                </c:pt>
                <c:pt idx="498">
                  <c:v>5.620300275905355E-64</c:v>
                </c:pt>
                <c:pt idx="499">
                  <c:v>2.0525455295987085E-64</c:v>
                </c:pt>
                <c:pt idx="500">
                  <c:v>7.4709077063372554E-65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1.6064971073797096</c:v>
                </c:pt>
                <c:pt idx="1">
                  <c:v>-1.3448888810498829</c:v>
                </c:pt>
                <c:pt idx="2">
                  <c:v>-3.2962748694793618</c:v>
                </c:pt>
                <c:pt idx="3">
                  <c:v>11.752339142091159</c:v>
                </c:pt>
                <c:pt idx="4">
                  <c:v>-2.1990468463384332</c:v>
                </c:pt>
                <c:pt idx="5">
                  <c:v>-4.150432834767912</c:v>
                </c:pt>
                <c:pt idx="6">
                  <c:v>-5.1018188231973909</c:v>
                </c:pt>
                <c:pt idx="7">
                  <c:v>-6.0532048116269834</c:v>
                </c:pt>
                <c:pt idx="8">
                  <c:v>-18.004590800056462</c:v>
                </c:pt>
                <c:pt idx="9">
                  <c:v>7.0440232115140589</c:v>
                </c:pt>
                <c:pt idx="10">
                  <c:v>9.2637223084465703E-2</c:v>
                </c:pt>
                <c:pt idx="11">
                  <c:v>-4.8587487653450134</c:v>
                </c:pt>
                <c:pt idx="12">
                  <c:v>-3.8101347537744932</c:v>
                </c:pt>
                <c:pt idx="13">
                  <c:v>5.2384792577959134</c:v>
                </c:pt>
                <c:pt idx="14">
                  <c:v>-3.7129067306335672</c:v>
                </c:pt>
                <c:pt idx="15">
                  <c:v>-6.6642927190631633</c:v>
                </c:pt>
                <c:pt idx="16">
                  <c:v>5.3843212925073534</c:v>
                </c:pt>
                <c:pt idx="17">
                  <c:v>3.4329353040778665</c:v>
                </c:pt>
                <c:pt idx="18">
                  <c:v>-3.5184506843517394</c:v>
                </c:pt>
                <c:pt idx="19">
                  <c:v>-0.46983667278123903</c:v>
                </c:pt>
                <c:pt idx="20">
                  <c:v>3.5787773387892483</c:v>
                </c:pt>
                <c:pt idx="21">
                  <c:v>16.627391350359602</c:v>
                </c:pt>
                <c:pt idx="22">
                  <c:v>8.6760053619300344</c:v>
                </c:pt>
                <c:pt idx="23">
                  <c:v>-7.2753806264995839</c:v>
                </c:pt>
                <c:pt idx="24">
                  <c:v>7.7732333850706015</c:v>
                </c:pt>
                <c:pt idx="25">
                  <c:v>-2.1781526033592304</c:v>
                </c:pt>
                <c:pt idx="26">
                  <c:v>7.8704614082107334</c:v>
                </c:pt>
                <c:pt idx="27">
                  <c:v>-2.0809245802197376</c:v>
                </c:pt>
                <c:pt idx="28">
                  <c:v>2.9676894313494042</c:v>
                </c:pt>
                <c:pt idx="29">
                  <c:v>3.0163034429177666</c:v>
                </c:pt>
                <c:pt idx="30">
                  <c:v>-2.9350825455151921</c:v>
                </c:pt>
                <c:pt idx="31">
                  <c:v>-4.8864685339499028</c:v>
                </c:pt>
                <c:pt idx="32">
                  <c:v>-5.8378545223875999</c:v>
                </c:pt>
                <c:pt idx="33">
                  <c:v>-12.78924051082959</c:v>
                </c:pt>
                <c:pt idx="34">
                  <c:v>-0.74062649927831548</c:v>
                </c:pt>
                <c:pt idx="35">
                  <c:v>4.3079875122625815</c:v>
                </c:pt>
                <c:pt idx="36">
                  <c:v>-6.6433984762119911</c:v>
                </c:pt>
                <c:pt idx="37">
                  <c:v>-2.5947844647101403</c:v>
                </c:pt>
                <c:pt idx="38">
                  <c:v>1.4538295467560487</c:v>
                </c:pt>
                <c:pt idx="39">
                  <c:v>14.502443558168938</c:v>
                </c:pt>
                <c:pt idx="40">
                  <c:v>-3.4489424304981466</c:v>
                </c:pt>
                <c:pt idx="41">
                  <c:v>6.5996715807153219</c:v>
                </c:pt>
                <c:pt idx="42">
                  <c:v>0.64828559175146261</c:v>
                </c:pt>
                <c:pt idx="43">
                  <c:v>10.696899602524679</c:v>
                </c:pt>
                <c:pt idx="44">
                  <c:v>-3.2544863870904575</c:v>
                </c:pt>
                <c:pt idx="45">
                  <c:v>1.7941276227232401</c:v>
                </c:pt>
                <c:pt idx="46">
                  <c:v>7.8427416316992469</c:v>
                </c:pt>
                <c:pt idx="47">
                  <c:v>8.8913556394510831</c:v>
                </c:pt>
                <c:pt idx="48">
                  <c:v>14.93996964542065</c:v>
                </c:pt>
                <c:pt idx="49">
                  <c:v>1.9885836488039073</c:v>
                </c:pt>
                <c:pt idx="50">
                  <c:v>13.037197648447325</c:v>
                </c:pt>
                <c:pt idx="51">
                  <c:v>8.5811642702244839E-2</c:v>
                </c:pt>
                <c:pt idx="52">
                  <c:v>-2.8655743707802643</c:v>
                </c:pt>
                <c:pt idx="53">
                  <c:v>-7.8169603953334637</c:v>
                </c:pt>
                <c:pt idx="54">
                  <c:v>-2.7683464356715644</c:v>
                </c:pt>
                <c:pt idx="55">
                  <c:v>12.280267501562923</c:v>
                </c:pt>
                <c:pt idx="56">
                  <c:v>-3.671118592955346</c:v>
                </c:pt>
                <c:pt idx="57">
                  <c:v>-2.6225047322715938</c:v>
                </c:pt>
                <c:pt idx="58">
                  <c:v>6.4261090654321853</c:v>
                </c:pt>
                <c:pt idx="59">
                  <c:v>-4.5252772250928821</c:v>
                </c:pt>
                <c:pt idx="60">
                  <c:v>-3.4766636387823397</c:v>
                </c:pt>
                <c:pt idx="61">
                  <c:v>-1.4280502237973987</c:v>
                </c:pt>
                <c:pt idx="62">
                  <c:v>-0.37943704628839509</c:v>
                </c:pt>
                <c:pt idx="63">
                  <c:v>-4.330824196781661</c:v>
                </c:pt>
                <c:pt idx="64">
                  <c:v>-1.2822117987058228</c:v>
                </c:pt>
                <c:pt idx="65">
                  <c:v>-0.23360001972989589</c:v>
                </c:pt>
                <c:pt idx="66">
                  <c:v>-1.1849890867801003</c:v>
                </c:pt>
                <c:pt idx="67">
                  <c:v>3.863620694155089</c:v>
                </c:pt>
                <c:pt idx="68">
                  <c:v>-15.087771087989413</c:v>
                </c:pt>
                <c:pt idx="69">
                  <c:v>3.9608350166145776</c:v>
                </c:pt>
                <c:pt idx="70">
                  <c:v>-16.990561725638369</c:v>
                </c:pt>
                <c:pt idx="71">
                  <c:v>4.0580377107109742</c:v>
                </c:pt>
                <c:pt idx="72">
                  <c:v>15.106632035912702</c:v>
                </c:pt>
                <c:pt idx="73">
                  <c:v>-5.8447804505242145</c:v>
                </c:pt>
                <c:pt idx="74">
                  <c:v>5.2037980178185705</c:v>
                </c:pt>
                <c:pt idx="75">
                  <c:v>8.2523645182525911</c:v>
                </c:pt>
                <c:pt idx="76">
                  <c:v>5.3009152408999221</c:v>
                </c:pt>
                <c:pt idx="77">
                  <c:v>11.349445238304916</c:v>
                </c:pt>
                <c:pt idx="78">
                  <c:v>3.3979481103337621</c:v>
                </c:pt>
                <c:pt idx="79">
                  <c:v>2.4464156094100948</c:v>
                </c:pt>
                <c:pt idx="80">
                  <c:v>2.4948371481812854</c:v>
                </c:pt>
                <c:pt idx="81">
                  <c:v>-1.4568008116901148</c:v>
                </c:pt>
                <c:pt idx="82">
                  <c:v>3.5914844851955472</c:v>
                </c:pt>
                <c:pt idx="83">
                  <c:v>-6.3603288409624366</c:v>
                </c:pt>
                <c:pt idx="84">
                  <c:v>10.687731557731915</c:v>
                </c:pt>
                <c:pt idx="85">
                  <c:v>-12.264369128349895</c:v>
                </c:pt>
                <c:pt idx="86">
                  <c:v>-1.2166745456008026</c:v>
                </c:pt>
                <c:pt idx="87">
                  <c:v>0.83076079725992025</c:v>
                </c:pt>
                <c:pt idx="88">
                  <c:v>1.8778690982054269</c:v>
                </c:pt>
                <c:pt idx="89">
                  <c:v>-2.0754336406449951</c:v>
                </c:pt>
                <c:pt idx="90">
                  <c:v>2.9707489395524465</c:v>
                </c:pt>
                <c:pt idx="91">
                  <c:v>7.0162894817039101</c:v>
                </c:pt>
                <c:pt idx="92">
                  <c:v>11.061032127833929</c:v>
                </c:pt>
                <c:pt idx="93">
                  <c:v>11.104786928845463</c:v>
                </c:pt>
                <c:pt idx="94">
                  <c:v>11.147323351111861</c:v>
                </c:pt>
                <c:pt idx="95">
                  <c:v>-8.8116372212419396</c:v>
                </c:pt>
                <c:pt idx="96">
                  <c:v>4.2275699093397217</c:v>
                </c:pt>
                <c:pt idx="97">
                  <c:v>-5.7354570577774835</c:v>
                </c:pt>
                <c:pt idx="98">
                  <c:v>1.2988024639708766</c:v>
                </c:pt>
                <c:pt idx="99">
                  <c:v>5.3297789441866259</c:v>
                </c:pt>
                <c:pt idx="100">
                  <c:v>7.3567987692531487</c:v>
                </c:pt>
                <c:pt idx="101">
                  <c:v>9.3790687610983294</c:v>
                </c:pt>
                <c:pt idx="102">
                  <c:v>7.3956591541167747</c:v>
                </c:pt>
                <c:pt idx="103">
                  <c:v>-2.5945149635242726</c:v>
                </c:pt>
                <c:pt idx="104">
                  <c:v>-4.5927136972536511</c:v>
                </c:pt>
                <c:pt idx="105">
                  <c:v>-7.60039378643026</c:v>
                </c:pt>
                <c:pt idx="106">
                  <c:v>4.3807687151164094</c:v>
                </c:pt>
                <c:pt idx="107">
                  <c:v>6.3488547363900487</c:v>
                </c:pt>
                <c:pt idx="108">
                  <c:v>4.3016777555854588</c:v>
                </c:pt>
                <c:pt idx="109">
                  <c:v>5.2367590070167607</c:v>
                </c:pt>
                <c:pt idx="110">
                  <c:v>-3.8486972136152855</c:v>
                </c:pt>
                <c:pt idx="111">
                  <c:v>5.0421724027033967</c:v>
                </c:pt>
                <c:pt idx="112">
                  <c:v>-1.0941325821276342</c:v>
                </c:pt>
                <c:pt idx="113">
                  <c:v>2.7385029069265459</c:v>
                </c:pt>
                <c:pt idx="114">
                  <c:v>2.535791560161786</c:v>
                </c:pt>
                <c:pt idx="115">
                  <c:v>12.293029528827889</c:v>
                </c:pt>
                <c:pt idx="116">
                  <c:v>5.0869846301302424E-3</c:v>
                </c:pt>
                <c:pt idx="117">
                  <c:v>3.6664044152402862</c:v>
                </c:pt>
                <c:pt idx="118">
                  <c:v>-1.729004291540289</c:v>
                </c:pt>
                <c:pt idx="119">
                  <c:v>-11.187540918463489</c:v>
                </c:pt>
                <c:pt idx="120">
                  <c:v>-6.7160031155698974</c:v>
                </c:pt>
                <c:pt idx="121">
                  <c:v>-7.321554758180306</c:v>
                </c:pt>
                <c:pt idx="122">
                  <c:v>-1.168560584012468E-2</c:v>
                </c:pt>
                <c:pt idx="123">
                  <c:v>11.20584044969214</c:v>
                </c:pt>
                <c:pt idx="124">
                  <c:v>4.323049064678715</c:v>
                </c:pt>
                <c:pt idx="125">
                  <c:v>-9.6681686727828797</c:v>
                </c:pt>
                <c:pt idx="126">
                  <c:v>-0.77596816854441109</c:v>
                </c:pt>
                <c:pt idx="127">
                  <c:v>8.9915485963086272</c:v>
                </c:pt>
                <c:pt idx="128">
                  <c:v>-5.3735558895830184</c:v>
                </c:pt>
                <c:pt idx="129">
                  <c:v>-7.8789336201554452</c:v>
                </c:pt>
                <c:pt idx="130">
                  <c:v>8.4681784258686665</c:v>
                </c:pt>
                <c:pt idx="131">
                  <c:v>0.66109423848994453</c:v>
                </c:pt>
                <c:pt idx="132">
                  <c:v>-17.306181249603824</c:v>
                </c:pt>
                <c:pt idx="133">
                  <c:v>0.56118897140094148</c:v>
                </c:pt>
                <c:pt idx="134">
                  <c:v>1.2590130317816772</c:v>
                </c:pt>
                <c:pt idx="135">
                  <c:v>-10.215796457489162</c:v>
                </c:pt>
                <c:pt idx="136">
                  <c:v>2.1349014096942867</c:v>
                </c:pt>
                <c:pt idx="137">
                  <c:v>-17.68941394191506</c:v>
                </c:pt>
                <c:pt idx="138">
                  <c:v>-19.687832058081298</c:v>
                </c:pt>
                <c:pt idx="139">
                  <c:v>6.1420592664110245</c:v>
                </c:pt>
                <c:pt idx="140">
                  <c:v>-2.1957809765814886</c:v>
                </c:pt>
                <c:pt idx="141">
                  <c:v>0.30416876997200148</c:v>
                </c:pt>
                <c:pt idx="142">
                  <c:v>-5.3510239456092421</c:v>
                </c:pt>
                <c:pt idx="143">
                  <c:v>-17.152796977647377</c:v>
                </c:pt>
                <c:pt idx="144">
                  <c:v>-9.0911814900323691</c:v>
                </c:pt>
                <c:pt idx="145">
                  <c:v>-25.15492715804136</c:v>
                </c:pt>
                <c:pt idx="146">
                  <c:v>-14.331664416279978</c:v>
                </c:pt>
                <c:pt idx="147">
                  <c:v>11.391897623297211</c:v>
                </c:pt>
                <c:pt idx="148">
                  <c:v>25.029740154299986</c:v>
                </c:pt>
                <c:pt idx="149">
                  <c:v>0.59627435908998905</c:v>
                </c:pt>
                <c:pt idx="150">
                  <c:v>-5.8939431856940843</c:v>
                </c:pt>
                <c:pt idx="151">
                  <c:v>-4.42651318459788</c:v>
                </c:pt>
                <c:pt idx="152">
                  <c:v>5.0124928986190156</c:v>
                </c:pt>
                <c:pt idx="153">
                  <c:v>6.4362167821706748</c:v>
                </c:pt>
                <c:pt idx="154">
                  <c:v>50.856703708891047</c:v>
                </c:pt>
                <c:pt idx="155">
                  <c:v>1.2846087083179327</c:v>
                </c:pt>
                <c:pt idx="156">
                  <c:v>17.728928569957375</c:v>
                </c:pt>
                <c:pt idx="157">
                  <c:v>-4.8032306996143035</c:v>
                </c:pt>
                <c:pt idx="158">
                  <c:v>2.6931585020626301</c:v>
                </c:pt>
                <c:pt idx="159">
                  <c:v>-1.7790885520811912</c:v>
                </c:pt>
                <c:pt idx="160">
                  <c:v>28.7805586303881</c:v>
                </c:pt>
                <c:pt idx="161">
                  <c:v>-4.6296587543488101</c:v>
                </c:pt>
                <c:pt idx="162">
                  <c:v>5.9862794546273506</c:v>
                </c:pt>
                <c:pt idx="163">
                  <c:v>-17.377683624905956</c:v>
                </c:pt>
                <c:pt idx="164">
                  <c:v>2.2705386493260846</c:v>
                </c:pt>
                <c:pt idx="165">
                  <c:v>-10.078527845207333</c:v>
                </c:pt>
                <c:pt idx="166">
                  <c:v>-22.435550952884</c:v>
                </c:pt>
                <c:pt idx="167">
                  <c:v>3.1880399176539527</c:v>
                </c:pt>
                <c:pt idx="168">
                  <c:v>18.780542491040222</c:v>
                </c:pt>
                <c:pt idx="169">
                  <c:v>15.330516061887806</c:v>
                </c:pt>
                <c:pt idx="170">
                  <c:v>5.8273488556238817</c:v>
                </c:pt>
                <c:pt idx="171">
                  <c:v>-16.738156225950945</c:v>
                </c:pt>
                <c:pt idx="172">
                  <c:v>5.6268066235919889</c:v>
                </c:pt>
                <c:pt idx="173">
                  <c:v>-18.082380013746729</c:v>
                </c:pt>
                <c:pt idx="174">
                  <c:v>-17.867214568898589</c:v>
                </c:pt>
                <c:pt idx="175">
                  <c:v>-15.725583185039454</c:v>
                </c:pt>
                <c:pt idx="176">
                  <c:v>-39.651331994396912</c:v>
                </c:pt>
                <c:pt idx="177">
                  <c:v>18.366079482809369</c:v>
                </c:pt>
                <c:pt idx="178">
                  <c:v>-6.6581700827792361</c:v>
                </c:pt>
                <c:pt idx="179">
                  <c:v>-29.704119039381482</c:v>
                </c:pt>
                <c:pt idx="180">
                  <c:v>1.2530060528250431</c:v>
                </c:pt>
                <c:pt idx="181">
                  <c:v>17.24269699180627</c:v>
                </c:pt>
                <c:pt idx="182">
                  <c:v>25.298945241983176</c:v>
                </c:pt>
                <c:pt idx="183">
                  <c:v>-2.540101623799103</c:v>
                </c:pt>
                <c:pt idx="184">
                  <c:v>13.76739555508226</c:v>
                </c:pt>
                <c:pt idx="185">
                  <c:v>-6.7336105661791521</c:v>
                </c:pt>
                <c:pt idx="186">
                  <c:v>20.004265239249747</c:v>
                </c:pt>
                <c:pt idx="187">
                  <c:v>-0.96992913016117654</c:v>
                </c:pt>
                <c:pt idx="188">
                  <c:v>-9.6063253651079208</c:v>
                </c:pt>
                <c:pt idx="189">
                  <c:v>26.14486957339011</c:v>
                </c:pt>
                <c:pt idx="190">
                  <c:v>-10.667554902090217</c:v>
                </c:pt>
                <c:pt idx="191">
                  <c:v>12.003247931681926</c:v>
                </c:pt>
                <c:pt idx="192">
                  <c:v>20.201254902966639</c:v>
                </c:pt>
                <c:pt idx="193">
                  <c:v>-8.0333198928661886</c:v>
                </c:pt>
                <c:pt idx="194">
                  <c:v>-11.664861758477912</c:v>
                </c:pt>
                <c:pt idx="195">
                  <c:v>4.3368845815784312</c:v>
                </c:pt>
                <c:pt idx="196">
                  <c:v>-2.0038498595478131</c:v>
                </c:pt>
                <c:pt idx="197">
                  <c:v>-2.6694119006584174</c:v>
                </c:pt>
                <c:pt idx="198">
                  <c:v>21.350844691161569</c:v>
                </c:pt>
                <c:pt idx="199">
                  <c:v>-21.939735541277173</c:v>
                </c:pt>
                <c:pt idx="200">
                  <c:v>-2.5452637050800035</c:v>
                </c:pt>
                <c:pt idx="201">
                  <c:v>-7.4773169820592784</c:v>
                </c:pt>
                <c:pt idx="202">
                  <c:v>10.245193553901032</c:v>
                </c:pt>
                <c:pt idx="203">
                  <c:v>-14.403706793767441</c:v>
                </c:pt>
                <c:pt idx="204">
                  <c:v>3.5433440941103811</c:v>
                </c:pt>
                <c:pt idx="205">
                  <c:v>9.0475647408979114</c:v>
                </c:pt>
                <c:pt idx="206">
                  <c:v>23.064655075387861</c:v>
                </c:pt>
                <c:pt idx="207">
                  <c:v>-36.454489154136013</c:v>
                </c:pt>
                <c:pt idx="208">
                  <c:v>-4.562990305218932</c:v>
                </c:pt>
                <c:pt idx="209">
                  <c:v>9.6828499365703635</c:v>
                </c:pt>
                <c:pt idx="210">
                  <c:v>20.224422439742824</c:v>
                </c:pt>
                <c:pt idx="211">
                  <c:v>15.001695934862255</c:v>
                </c:pt>
                <c:pt idx="212">
                  <c:v>-25.045903468588563</c:v>
                </c:pt>
                <c:pt idx="213">
                  <c:v>-5.978636808553432</c:v>
                </c:pt>
                <c:pt idx="214">
                  <c:v>-15.855637676226507</c:v>
                </c:pt>
                <c:pt idx="215">
                  <c:v>1.2658464644347305</c:v>
                </c:pt>
                <c:pt idx="216">
                  <c:v>-11.668855876541443</c:v>
                </c:pt>
                <c:pt idx="217">
                  <c:v>9.2887702237738097</c:v>
                </c:pt>
                <c:pt idx="218">
                  <c:v>-1.9090509474372652</c:v>
                </c:pt>
                <c:pt idx="219">
                  <c:v>-35.30595579512638</c:v>
                </c:pt>
                <c:pt idx="220">
                  <c:v>-2.9411074561365353</c:v>
                </c:pt>
                <c:pt idx="221">
                  <c:v>-20.848958342894718</c:v>
                </c:pt>
                <c:pt idx="222">
                  <c:v>2.9408925874822103</c:v>
                </c:pt>
                <c:pt idx="223">
                  <c:v>11.40375170356829</c:v>
                </c:pt>
                <c:pt idx="224">
                  <c:v>1.519797402397316</c:v>
                </c:pt>
                <c:pt idx="225">
                  <c:v>6.2739688733479255</c:v>
                </c:pt>
                <c:pt idx="226">
                  <c:v>7.6557853738463777</c:v>
                </c:pt>
                <c:pt idx="227">
                  <c:v>2.6591053659286175</c:v>
                </c:pt>
                <c:pt idx="228">
                  <c:v>27.281835438908324</c:v>
                </c:pt>
                <c:pt idx="229">
                  <c:v>2.5255992091980701</c:v>
                </c:pt>
                <c:pt idx="230">
                  <c:v>-4.6046236356505688</c:v>
                </c:pt>
                <c:pt idx="231">
                  <c:v>0.89912173263967787</c:v>
                </c:pt>
                <c:pt idx="232">
                  <c:v>7.0473737457274268</c:v>
                </c:pt>
                <c:pt idx="233">
                  <c:v>15.852860957678981</c:v>
                </c:pt>
                <c:pt idx="234">
                  <c:v>-0.66988557106635227</c:v>
                </c:pt>
                <c:pt idx="235">
                  <c:v>14.49509281905646</c:v>
                </c:pt>
                <c:pt idx="236">
                  <c:v>4.364825997069449</c:v>
                </c:pt>
                <c:pt idx="237">
                  <c:v>12.957081910308741</c:v>
                </c:pt>
                <c:pt idx="238">
                  <c:v>3.2900603864254609</c:v>
                </c:pt>
                <c:pt idx="239">
                  <c:v>-3.617883491355439</c:v>
                </c:pt>
                <c:pt idx="240">
                  <c:v>12.251515227416403</c:v>
                </c:pt>
                <c:pt idx="241">
                  <c:v>12.916217972891397</c:v>
                </c:pt>
                <c:pt idx="242">
                  <c:v>8.3937012279483305</c:v>
                </c:pt>
                <c:pt idx="243">
                  <c:v>16.700806321577847</c:v>
                </c:pt>
                <c:pt idx="244">
                  <c:v>15.853619113340107</c:v>
                </c:pt>
                <c:pt idx="245">
                  <c:v>-4.1326222368043037</c:v>
                </c:pt>
                <c:pt idx="246">
                  <c:v>15.756406415294554</c:v>
                </c:pt>
                <c:pt idx="247">
                  <c:v>8.5340723641510365</c:v>
                </c:pt>
                <c:pt idx="248">
                  <c:v>4.2127641093433628</c:v>
                </c:pt>
                <c:pt idx="249">
                  <c:v>6.8038876308201317</c:v>
                </c:pt>
                <c:pt idx="250">
                  <c:v>-0.68212177989193545</c:v>
                </c:pt>
                <c:pt idx="251">
                  <c:v>-2.2357747285092606</c:v>
                </c:pt>
                <c:pt idx="252">
                  <c:v>9.1515075596114137</c:v>
                </c:pt>
                <c:pt idx="253">
                  <c:v>7.4874366941719623</c:v>
                </c:pt>
                <c:pt idx="254">
                  <c:v>11.778906637283534</c:v>
                </c:pt>
                <c:pt idx="255">
                  <c:v>14.032047384210127</c:v>
                </c:pt>
                <c:pt idx="256">
                  <c:v>1.2522811344713598</c:v>
                </c:pt>
                <c:pt idx="257">
                  <c:v>-6.5556204905421973</c:v>
                </c:pt>
                <c:pt idx="258">
                  <c:v>1.6125205980469905</c:v>
                </c:pt>
                <c:pt idx="259">
                  <c:v>-9.2396551723228715</c:v>
                </c:pt>
                <c:pt idx="260">
                  <c:v>7.8910088606621098</c:v>
                </c:pt>
                <c:pt idx="261">
                  <c:v>4.0072369011003817</c:v>
                </c:pt>
                <c:pt idx="262">
                  <c:v>-5.8886310354904001</c:v>
                </c:pt>
                <c:pt idx="263">
                  <c:v>-1.794594190791273</c:v>
                </c:pt>
                <c:pt idx="264">
                  <c:v>-10.708949644835785</c:v>
                </c:pt>
                <c:pt idx="265">
                  <c:v>1.3697455228949216</c:v>
                </c:pt>
                <c:pt idx="266">
                  <c:v>-6.557291487012896</c:v>
                </c:pt>
                <c:pt idx="267">
                  <c:v>1.5109616170883156</c:v>
                </c:pt>
                <c:pt idx="268">
                  <c:v>-5.4246402944950658</c:v>
                </c:pt>
                <c:pt idx="269">
                  <c:v>-3.3633854235379981</c:v>
                </c:pt>
                <c:pt idx="270">
                  <c:v>-4.3046836205001489</c:v>
                </c:pt>
                <c:pt idx="271">
                  <c:v>2.7519523422239209</c:v>
                </c:pt>
                <c:pt idx="272">
                  <c:v>2.8069230374340739</c:v>
                </c:pt>
                <c:pt idx="273">
                  <c:v>-4.1394435717861118</c:v>
                </c:pt>
                <c:pt idx="274">
                  <c:v>2.9131199233839364</c:v>
                </c:pt>
                <c:pt idx="275">
                  <c:v>-2.0351693338232102</c:v>
                </c:pt>
                <c:pt idx="276">
                  <c:v>-10.98413573371295</c:v>
                </c:pt>
                <c:pt idx="277">
                  <c:v>-1.9336378293803433</c:v>
                </c:pt>
                <c:pt idx="278">
                  <c:v>-0.88356214803873834</c:v>
                </c:pt>
                <c:pt idx="279">
                  <c:v>-10.83381802184882</c:v>
                </c:pt>
                <c:pt idx="280">
                  <c:v>1.2156667076952781</c:v>
                </c:pt>
                <c:pt idx="281">
                  <c:v>-0.73505075842622014</c:v>
                </c:pt>
                <c:pt idx="282">
                  <c:v>-14.685925254427195</c:v>
                </c:pt>
                <c:pt idx="283">
                  <c:v>-2.6369212569570686</c:v>
                </c:pt>
                <c:pt idx="284">
                  <c:v>-2.5880109353114245</c:v>
                </c:pt>
                <c:pt idx="285">
                  <c:v>-5.5391725700964267</c:v>
                </c:pt>
                <c:pt idx="286">
                  <c:v>8.5096107233125711</c:v>
                </c:pt>
                <c:pt idx="287">
                  <c:v>-8.4416479794737622</c:v>
                </c:pt>
                <c:pt idx="288">
                  <c:v>8.607061408630404</c:v>
                </c:pt>
                <c:pt idx="289">
                  <c:v>6.6557466395354963</c:v>
                </c:pt>
                <c:pt idx="290">
                  <c:v>-2.2955863520856803</c:v>
                </c:pt>
                <c:pt idx="291">
                  <c:v>-4.2469330400155458</c:v>
                </c:pt>
                <c:pt idx="292">
                  <c:v>4.8017100147288234</c:v>
                </c:pt>
                <c:pt idx="293">
                  <c:v>6.8503454152154442</c:v>
                </c:pt>
                <c:pt idx="294">
                  <c:v>6.8989751243838588</c:v>
                </c:pt>
                <c:pt idx="295">
                  <c:v>1.947600616918115</c:v>
                </c:pt>
                <c:pt idx="296">
                  <c:v>4.9962229965559262</c:v>
                </c:pt>
                <c:pt idx="297">
                  <c:v>2.0448430863208076</c:v>
                </c:pt>
                <c:pt idx="298">
                  <c:v>14.093461497636588</c:v>
                </c:pt>
                <c:pt idx="299">
                  <c:v>-7.8579213169541049</c:v>
                </c:pt>
                <c:pt idx="300">
                  <c:v>-0.80930502374204905</c:v>
                </c:pt>
                <c:pt idx="301">
                  <c:v>-4.7606893775542805</c:v>
                </c:pt>
                <c:pt idx="302">
                  <c:v>-5.7120741989280459</c:v>
                </c:pt>
                <c:pt idx="303">
                  <c:v>-2.6634593569817073</c:v>
                </c:pt>
                <c:pt idx="304">
                  <c:v>15.385155243386812</c:v>
                </c:pt>
                <c:pt idx="305">
                  <c:v>-9.5662303289721695</c:v>
                </c:pt>
                <c:pt idx="306">
                  <c:v>5.4823839756050967</c:v>
                </c:pt>
                <c:pt idx="307">
                  <c:v>9.5309981928114311</c:v>
                </c:pt>
                <c:pt idx="308">
                  <c:v>5.5796123482057594</c:v>
                </c:pt>
                <c:pt idx="309">
                  <c:v>3.6282264600242033</c:v>
                </c:pt>
                <c:pt idx="310">
                  <c:v>-4.3231594587695383</c:v>
                </c:pt>
                <c:pt idx="311">
                  <c:v>-3.2745453989930153</c:v>
                </c:pt>
                <c:pt idx="312">
                  <c:v>7.7740686458347188</c:v>
                </c:pt>
                <c:pt idx="313">
                  <c:v>4.8226826802709102</c:v>
                </c:pt>
                <c:pt idx="314">
                  <c:v>-1.1287032924912821</c:v>
                </c:pt>
                <c:pt idx="315">
                  <c:v>-2.080089270222198</c:v>
                </c:pt>
                <c:pt idx="316">
                  <c:v>0.96852474862897076</c:v>
                </c:pt>
                <c:pt idx="317">
                  <c:v>2.0171387651371511</c:v>
                </c:pt>
                <c:pt idx="318">
                  <c:v>5.0657527800450808</c:v>
                </c:pt>
                <c:pt idx="319">
                  <c:v>-0.88563320613635221</c:v>
                </c:pt>
                <c:pt idx="320">
                  <c:v>-1.8370191930568411</c:v>
                </c:pt>
                <c:pt idx="321">
                  <c:v>-4.7884051804767145</c:v>
                </c:pt>
                <c:pt idx="322">
                  <c:v>1.2602088317669431</c:v>
                </c:pt>
                <c:pt idx="323">
                  <c:v>9.3088228437846254</c:v>
                </c:pt>
                <c:pt idx="324">
                  <c:v>4.3574368556513328</c:v>
                </c:pt>
                <c:pt idx="325">
                  <c:v>2.4060508674172087</c:v>
                </c:pt>
                <c:pt idx="326">
                  <c:v>-4.5453351208837089</c:v>
                </c:pt>
                <c:pt idx="327">
                  <c:v>-3.4967211092289201</c:v>
                </c:pt>
                <c:pt idx="328">
                  <c:v>23.551892902396535</c:v>
                </c:pt>
                <c:pt idx="329">
                  <c:v>5.6005069140028931</c:v>
                </c:pt>
                <c:pt idx="330">
                  <c:v>6.6491209255966659</c:v>
                </c:pt>
                <c:pt idx="331">
                  <c:v>2.697734937182108</c:v>
                </c:pt>
                <c:pt idx="332">
                  <c:v>14.746348948762318</c:v>
                </c:pt>
                <c:pt idx="333">
                  <c:v>16.79496296033906</c:v>
                </c:pt>
                <c:pt idx="334">
                  <c:v>-2.1564230280865484</c:v>
                </c:pt>
                <c:pt idx="335">
                  <c:v>-1.1078090165134871</c:v>
                </c:pt>
                <c:pt idx="336">
                  <c:v>21.940804995058649</c:v>
                </c:pt>
                <c:pt idx="337">
                  <c:v>13.989419006630079</c:v>
                </c:pt>
                <c:pt idx="338">
                  <c:v>3.8033018201246868E-2</c:v>
                </c:pt>
                <c:pt idx="339">
                  <c:v>5.0866470297721742</c:v>
                </c:pt>
                <c:pt idx="340">
                  <c:v>20.135261041342837</c:v>
                </c:pt>
                <c:pt idx="341">
                  <c:v>9.1838750529135176</c:v>
                </c:pt>
                <c:pt idx="342">
                  <c:v>14.232489064484025</c:v>
                </c:pt>
                <c:pt idx="343">
                  <c:v>20.281103076054606</c:v>
                </c:pt>
                <c:pt idx="344">
                  <c:v>28.329717087625166</c:v>
                </c:pt>
                <c:pt idx="345">
                  <c:v>15.378331099195597</c:v>
                </c:pt>
                <c:pt idx="346">
                  <c:v>25.426945110766134</c:v>
                </c:pt>
                <c:pt idx="347">
                  <c:v>28.475559122336662</c:v>
                </c:pt>
                <c:pt idx="348">
                  <c:v>12.524173133907075</c:v>
                </c:pt>
                <c:pt idx="349">
                  <c:v>15.5727871454776</c:v>
                </c:pt>
                <c:pt idx="350">
                  <c:v>18.621401157048123</c:v>
                </c:pt>
                <c:pt idx="351">
                  <c:v>13.670015168618532</c:v>
                </c:pt>
                <c:pt idx="352">
                  <c:v>28.718629180189055</c:v>
                </c:pt>
                <c:pt idx="353">
                  <c:v>21.767243191759576</c:v>
                </c:pt>
                <c:pt idx="354">
                  <c:v>26.815857203329983</c:v>
                </c:pt>
                <c:pt idx="355">
                  <c:v>22.864471214900504</c:v>
                </c:pt>
                <c:pt idx="356">
                  <c:v>29.913085226471026</c:v>
                </c:pt>
                <c:pt idx="357">
                  <c:v>33.961699238041433</c:v>
                </c:pt>
                <c:pt idx="358">
                  <c:v>40.010313249611954</c:v>
                </c:pt>
                <c:pt idx="359">
                  <c:v>25.058927261182475</c:v>
                </c:pt>
                <c:pt idx="360">
                  <c:v>31.107541272752883</c:v>
                </c:pt>
                <c:pt idx="361">
                  <c:v>21.156155284323404</c:v>
                </c:pt>
                <c:pt idx="362">
                  <c:v>22.204769295893811</c:v>
                </c:pt>
                <c:pt idx="363">
                  <c:v>19.253383307464333</c:v>
                </c:pt>
                <c:pt idx="364">
                  <c:v>22.301997319034854</c:v>
                </c:pt>
                <c:pt idx="365">
                  <c:v>25.350611330605261</c:v>
                </c:pt>
                <c:pt idx="366">
                  <c:v>40.399225342175782</c:v>
                </c:pt>
                <c:pt idx="367">
                  <c:v>31.447839353746303</c:v>
                </c:pt>
                <c:pt idx="368">
                  <c:v>26.496453365316711</c:v>
                </c:pt>
                <c:pt idx="369">
                  <c:v>26.545067376887232</c:v>
                </c:pt>
                <c:pt idx="370">
                  <c:v>26.593681388457753</c:v>
                </c:pt>
                <c:pt idx="371">
                  <c:v>19.642295400028161</c:v>
                </c:pt>
                <c:pt idx="372">
                  <c:v>22.690909411598682</c:v>
                </c:pt>
                <c:pt idx="373">
                  <c:v>39.739523423169203</c:v>
                </c:pt>
                <c:pt idx="374">
                  <c:v>14.78813743473961</c:v>
                </c:pt>
                <c:pt idx="375">
                  <c:v>24.836751446310132</c:v>
                </c:pt>
                <c:pt idx="376">
                  <c:v>20.885365457880653</c:v>
                </c:pt>
                <c:pt idx="377">
                  <c:v>17.93397946945106</c:v>
                </c:pt>
                <c:pt idx="378">
                  <c:v>16.982593481021581</c:v>
                </c:pt>
                <c:pt idx="379">
                  <c:v>33.031207492591989</c:v>
                </c:pt>
                <c:pt idx="380">
                  <c:v>29.07982150416251</c:v>
                </c:pt>
                <c:pt idx="381">
                  <c:v>14.128435515733031</c:v>
                </c:pt>
                <c:pt idx="382">
                  <c:v>29.177049527303438</c:v>
                </c:pt>
                <c:pt idx="383">
                  <c:v>28.22566353887396</c:v>
                </c:pt>
                <c:pt idx="384">
                  <c:v>14.274277550444481</c:v>
                </c:pt>
                <c:pt idx="385">
                  <c:v>33.322891562014888</c:v>
                </c:pt>
                <c:pt idx="386">
                  <c:v>16.371505573585409</c:v>
                </c:pt>
                <c:pt idx="387">
                  <c:v>18.420119585155931</c:v>
                </c:pt>
                <c:pt idx="388">
                  <c:v>12.468733596726338</c:v>
                </c:pt>
                <c:pt idx="389">
                  <c:v>20.517347608296859</c:v>
                </c:pt>
                <c:pt idx="390">
                  <c:v>18.56596161986738</c:v>
                </c:pt>
                <c:pt idx="391">
                  <c:v>22.614575631437788</c:v>
                </c:pt>
                <c:pt idx="392">
                  <c:v>15.663189643008309</c:v>
                </c:pt>
                <c:pt idx="393">
                  <c:v>21.71180365457883</c:v>
                </c:pt>
                <c:pt idx="394">
                  <c:v>25.760417666149237</c:v>
                </c:pt>
                <c:pt idx="395">
                  <c:v>8.8090316777197586</c:v>
                </c:pt>
                <c:pt idx="396">
                  <c:v>12.857645689290166</c:v>
                </c:pt>
                <c:pt idx="397">
                  <c:v>21.906259700860687</c:v>
                </c:pt>
                <c:pt idx="398">
                  <c:v>24.954873712431208</c:v>
                </c:pt>
                <c:pt idx="399">
                  <c:v>13.003487724001616</c:v>
                </c:pt>
                <c:pt idx="400">
                  <c:v>16.052101735572137</c:v>
                </c:pt>
                <c:pt idx="401">
                  <c:v>2.1007157471426581</c:v>
                </c:pt>
                <c:pt idx="402">
                  <c:v>5.1493297587130655</c:v>
                </c:pt>
                <c:pt idx="403">
                  <c:v>20.197943770283587</c:v>
                </c:pt>
                <c:pt idx="404">
                  <c:v>18.246557781854108</c:v>
                </c:pt>
                <c:pt idx="405">
                  <c:v>12.295171793424515</c:v>
                </c:pt>
                <c:pt idx="406">
                  <c:v>19.343785804995036</c:v>
                </c:pt>
                <c:pt idx="407">
                  <c:v>7.3923998165655576</c:v>
                </c:pt>
                <c:pt idx="408">
                  <c:v>14.441013828135965</c:v>
                </c:pt>
                <c:pt idx="409">
                  <c:v>8.4896278397064862</c:v>
                </c:pt>
                <c:pt idx="410">
                  <c:v>10.538241851277007</c:v>
                </c:pt>
                <c:pt idx="411">
                  <c:v>11.586855862847415</c:v>
                </c:pt>
                <c:pt idx="412">
                  <c:v>12.635469874417936</c:v>
                </c:pt>
                <c:pt idx="413">
                  <c:v>15.684083885988457</c:v>
                </c:pt>
                <c:pt idx="414">
                  <c:v>7.7326978975588645</c:v>
                </c:pt>
                <c:pt idx="415">
                  <c:v>14.781311909129386</c:v>
                </c:pt>
                <c:pt idx="416">
                  <c:v>2.8299259206997931</c:v>
                </c:pt>
                <c:pt idx="417">
                  <c:v>10.878539932270314</c:v>
                </c:pt>
                <c:pt idx="418">
                  <c:v>10.927153943840835</c:v>
                </c:pt>
                <c:pt idx="419">
                  <c:v>24.975767955411243</c:v>
                </c:pt>
                <c:pt idx="420">
                  <c:v>5.024381966981764</c:v>
                </c:pt>
                <c:pt idx="421">
                  <c:v>-2.9270040214477149</c:v>
                </c:pt>
                <c:pt idx="422">
                  <c:v>7.1216099901226926</c:v>
                </c:pt>
                <c:pt idx="423">
                  <c:v>5.1702240016932137</c:v>
                </c:pt>
                <c:pt idx="424">
                  <c:v>10.218838013263735</c:v>
                </c:pt>
                <c:pt idx="425">
                  <c:v>1.2674520248341423</c:v>
                </c:pt>
                <c:pt idx="426">
                  <c:v>2.3160660364046635</c:v>
                </c:pt>
                <c:pt idx="427">
                  <c:v>-4.6353199520248154</c:v>
                </c:pt>
                <c:pt idx="428">
                  <c:v>11.413294059545592</c:v>
                </c:pt>
                <c:pt idx="429">
                  <c:v>7.4619080711161132</c:v>
                </c:pt>
                <c:pt idx="430">
                  <c:v>3.5105220826866343</c:v>
                </c:pt>
                <c:pt idx="431">
                  <c:v>1.5591360942570418</c:v>
                </c:pt>
                <c:pt idx="432">
                  <c:v>2.6077501058275629</c:v>
                </c:pt>
                <c:pt idx="433">
                  <c:v>4.6563641173979704</c:v>
                </c:pt>
                <c:pt idx="434">
                  <c:v>2.7049781289684915</c:v>
                </c:pt>
                <c:pt idx="435">
                  <c:v>-1.2464078594609873</c:v>
                </c:pt>
                <c:pt idx="436">
                  <c:v>-0.19779384789057985</c:v>
                </c:pt>
                <c:pt idx="437">
                  <c:v>-6.1491798363200587</c:v>
                </c:pt>
                <c:pt idx="438">
                  <c:v>-3.1005658247495376</c:v>
                </c:pt>
                <c:pt idx="439">
                  <c:v>-7.0519518131791301</c:v>
                </c:pt>
                <c:pt idx="440">
                  <c:v>-2.003337801608609</c:v>
                </c:pt>
                <c:pt idx="441">
                  <c:v>-8.9547237900380878</c:v>
                </c:pt>
                <c:pt idx="442">
                  <c:v>9.3890221532319629E-2</c:v>
                </c:pt>
                <c:pt idx="443">
                  <c:v>0.14250423310284077</c:v>
                </c:pt>
                <c:pt idx="444">
                  <c:v>3.1911182446733619</c:v>
                </c:pt>
                <c:pt idx="445">
                  <c:v>7.2397322562437694</c:v>
                </c:pt>
                <c:pt idx="446">
                  <c:v>-1.7116537321857095</c:v>
                </c:pt>
                <c:pt idx="447">
                  <c:v>-3.6630397206151883</c:v>
                </c:pt>
                <c:pt idx="448">
                  <c:v>3.3855742909552191</c:v>
                </c:pt>
                <c:pt idx="449">
                  <c:v>-5.5658116974742597</c:v>
                </c:pt>
                <c:pt idx="450">
                  <c:v>-1.5171976859037386</c:v>
                </c:pt>
                <c:pt idx="451">
                  <c:v>7.5314163256666689</c:v>
                </c:pt>
                <c:pt idx="452">
                  <c:v>-1.41996966276281</c:v>
                </c:pt>
                <c:pt idx="453">
                  <c:v>1.6286443488075975</c:v>
                </c:pt>
                <c:pt idx="454">
                  <c:v>-4.3227416396218814</c:v>
                </c:pt>
                <c:pt idx="455">
                  <c:v>2.7258723719486397</c:v>
                </c:pt>
                <c:pt idx="456">
                  <c:v>2.7744863835190472</c:v>
                </c:pt>
                <c:pt idx="457">
                  <c:v>5.8231003950895683</c:v>
                </c:pt>
                <c:pt idx="458">
                  <c:v>-2.1282855933399105</c:v>
                </c:pt>
                <c:pt idx="459">
                  <c:v>7.9203284182304969</c:v>
                </c:pt>
                <c:pt idx="460">
                  <c:v>10.968942429801018</c:v>
                </c:pt>
                <c:pt idx="461">
                  <c:v>5.0175564413715392</c:v>
                </c:pt>
                <c:pt idx="462">
                  <c:v>-1.9338295470580533</c:v>
                </c:pt>
                <c:pt idx="463">
                  <c:v>-1.8852155354875322</c:v>
                </c:pt>
                <c:pt idx="464">
                  <c:v>-8.836601523917011</c:v>
                </c:pt>
                <c:pt idx="465">
                  <c:v>-4.7879875123466036</c:v>
                </c:pt>
                <c:pt idx="466">
                  <c:v>-5.7393735007760824</c:v>
                </c:pt>
                <c:pt idx="467">
                  <c:v>-2.6907594892055613</c:v>
                </c:pt>
                <c:pt idx="468">
                  <c:v>3.3578545223648462</c:v>
                </c:pt>
                <c:pt idx="469">
                  <c:v>4.4064685339353673</c:v>
                </c:pt>
                <c:pt idx="470">
                  <c:v>2.4550825455057748</c:v>
                </c:pt>
                <c:pt idx="471">
                  <c:v>-7.4963034429237041</c:v>
                </c:pt>
                <c:pt idx="472">
                  <c:v>8.552310568646817</c:v>
                </c:pt>
                <c:pt idx="473">
                  <c:v>-4.3990754197827755</c:v>
                </c:pt>
                <c:pt idx="474">
                  <c:v>2.6495385917877456</c:v>
                </c:pt>
                <c:pt idx="475">
                  <c:v>-4.3018473966417332</c:v>
                </c:pt>
                <c:pt idx="476">
                  <c:v>-0.25323338507132576</c:v>
                </c:pt>
                <c:pt idx="477">
                  <c:v>-1.2046193735008046</c:v>
                </c:pt>
                <c:pt idx="478">
                  <c:v>0.84399463806971653</c:v>
                </c:pt>
                <c:pt idx="479">
                  <c:v>0.89260864964012399</c:v>
                </c:pt>
                <c:pt idx="480">
                  <c:v>1.9412226612106451</c:v>
                </c:pt>
                <c:pt idx="481">
                  <c:v>2.9898366727811663</c:v>
                </c:pt>
                <c:pt idx="482">
                  <c:v>-8.9615493156484263</c:v>
                </c:pt>
                <c:pt idx="483">
                  <c:v>8.0870646959220949</c:v>
                </c:pt>
                <c:pt idx="484">
                  <c:v>-2.864321292507384</c:v>
                </c:pt>
                <c:pt idx="485">
                  <c:v>1.1842927190630235</c:v>
                </c:pt>
                <c:pt idx="486">
                  <c:v>0.23290673063343093</c:v>
                </c:pt>
                <c:pt idx="487">
                  <c:v>-1.7184792577959342</c:v>
                </c:pt>
                <c:pt idx="488">
                  <c:v>-8.6698652462255268</c:v>
                </c:pt>
                <c:pt idx="489">
                  <c:v>8.3787487653448807</c:v>
                </c:pt>
                <c:pt idx="490">
                  <c:v>3.4273627769155155</c:v>
                </c:pt>
                <c:pt idx="491">
                  <c:v>-3.524023211514077</c:v>
                </c:pt>
                <c:pt idx="492">
                  <c:v>-3.4754091999436696</c:v>
                </c:pt>
                <c:pt idx="493">
                  <c:v>-2.4267951883730348</c:v>
                </c:pt>
                <c:pt idx="494">
                  <c:v>1.6218188231973727</c:v>
                </c:pt>
                <c:pt idx="495">
                  <c:v>6.6704328347677802</c:v>
                </c:pt>
                <c:pt idx="496">
                  <c:v>-7.280953153661585</c:v>
                </c:pt>
                <c:pt idx="497">
                  <c:v>-1.2323391420911776</c:v>
                </c:pt>
                <c:pt idx="498">
                  <c:v>4.8162748694792299</c:v>
                </c:pt>
                <c:pt idx="499">
                  <c:v>-2.1351111189501353</c:v>
                </c:pt>
                <c:pt idx="500">
                  <c:v>1.9135028926202722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53</c:v>
                </c:pt>
                <c:pt idx="1">
                  <c:v>50</c:v>
                </c:pt>
                <c:pt idx="2">
                  <c:v>48</c:v>
                </c:pt>
                <c:pt idx="3">
                  <c:v>63</c:v>
                </c:pt>
                <c:pt idx="4">
                  <c:v>49</c:v>
                </c:pt>
                <c:pt idx="5">
                  <c:v>47</c:v>
                </c:pt>
                <c:pt idx="6">
                  <c:v>46</c:v>
                </c:pt>
                <c:pt idx="7">
                  <c:v>45</c:v>
                </c:pt>
                <c:pt idx="8">
                  <c:v>33</c:v>
                </c:pt>
                <c:pt idx="9">
                  <c:v>58</c:v>
                </c:pt>
                <c:pt idx="10">
                  <c:v>51</c:v>
                </c:pt>
                <c:pt idx="11">
                  <c:v>46</c:v>
                </c:pt>
                <c:pt idx="12">
                  <c:v>47</c:v>
                </c:pt>
                <c:pt idx="13">
                  <c:v>56</c:v>
                </c:pt>
                <c:pt idx="14">
                  <c:v>47</c:v>
                </c:pt>
                <c:pt idx="15">
                  <c:v>44</c:v>
                </c:pt>
                <c:pt idx="16">
                  <c:v>56</c:v>
                </c:pt>
                <c:pt idx="17">
                  <c:v>54</c:v>
                </c:pt>
                <c:pt idx="18">
                  <c:v>47</c:v>
                </c:pt>
                <c:pt idx="19">
                  <c:v>50</c:v>
                </c:pt>
                <c:pt idx="20">
                  <c:v>54</c:v>
                </c:pt>
                <c:pt idx="21">
                  <c:v>67</c:v>
                </c:pt>
                <c:pt idx="22">
                  <c:v>59</c:v>
                </c:pt>
                <c:pt idx="23">
                  <c:v>43</c:v>
                </c:pt>
                <c:pt idx="24">
                  <c:v>58</c:v>
                </c:pt>
                <c:pt idx="25">
                  <c:v>48</c:v>
                </c:pt>
                <c:pt idx="26">
                  <c:v>58</c:v>
                </c:pt>
                <c:pt idx="27">
                  <c:v>48</c:v>
                </c:pt>
                <c:pt idx="28">
                  <c:v>53</c:v>
                </c:pt>
                <c:pt idx="29">
                  <c:v>53</c:v>
                </c:pt>
                <c:pt idx="30">
                  <c:v>47</c:v>
                </c:pt>
                <c:pt idx="31">
                  <c:v>45</c:v>
                </c:pt>
                <c:pt idx="32">
                  <c:v>44</c:v>
                </c:pt>
                <c:pt idx="33">
                  <c:v>37</c:v>
                </c:pt>
                <c:pt idx="34">
                  <c:v>49</c:v>
                </c:pt>
                <c:pt idx="35">
                  <c:v>54</c:v>
                </c:pt>
                <c:pt idx="36">
                  <c:v>43</c:v>
                </c:pt>
                <c:pt idx="37">
                  <c:v>47</c:v>
                </c:pt>
                <c:pt idx="38">
                  <c:v>51</c:v>
                </c:pt>
                <c:pt idx="39">
                  <c:v>64</c:v>
                </c:pt>
                <c:pt idx="40">
                  <c:v>46</c:v>
                </c:pt>
                <c:pt idx="41">
                  <c:v>56</c:v>
                </c:pt>
                <c:pt idx="42">
                  <c:v>50</c:v>
                </c:pt>
                <c:pt idx="43">
                  <c:v>60</c:v>
                </c:pt>
                <c:pt idx="44">
                  <c:v>46</c:v>
                </c:pt>
                <c:pt idx="45">
                  <c:v>51</c:v>
                </c:pt>
                <c:pt idx="46">
                  <c:v>57</c:v>
                </c:pt>
                <c:pt idx="47">
                  <c:v>58</c:v>
                </c:pt>
                <c:pt idx="48">
                  <c:v>64</c:v>
                </c:pt>
                <c:pt idx="49">
                  <c:v>51</c:v>
                </c:pt>
                <c:pt idx="50">
                  <c:v>62</c:v>
                </c:pt>
                <c:pt idx="51">
                  <c:v>49</c:v>
                </c:pt>
                <c:pt idx="52">
                  <c:v>46</c:v>
                </c:pt>
                <c:pt idx="53">
                  <c:v>41</c:v>
                </c:pt>
                <c:pt idx="54">
                  <c:v>46</c:v>
                </c:pt>
                <c:pt idx="55">
                  <c:v>61</c:v>
                </c:pt>
                <c:pt idx="56">
                  <c:v>45</c:v>
                </c:pt>
                <c:pt idx="57">
                  <c:v>46</c:v>
                </c:pt>
                <c:pt idx="58">
                  <c:v>55</c:v>
                </c:pt>
                <c:pt idx="59">
                  <c:v>44</c:v>
                </c:pt>
                <c:pt idx="60">
                  <c:v>45</c:v>
                </c:pt>
                <c:pt idx="61">
                  <c:v>47</c:v>
                </c:pt>
                <c:pt idx="62">
                  <c:v>48</c:v>
                </c:pt>
                <c:pt idx="63">
                  <c:v>44</c:v>
                </c:pt>
                <c:pt idx="64">
                  <c:v>47</c:v>
                </c:pt>
                <c:pt idx="65">
                  <c:v>48</c:v>
                </c:pt>
                <c:pt idx="66">
                  <c:v>47</c:v>
                </c:pt>
                <c:pt idx="67">
                  <c:v>52</c:v>
                </c:pt>
                <c:pt idx="68">
                  <c:v>33</c:v>
                </c:pt>
                <c:pt idx="69">
                  <c:v>52</c:v>
                </c:pt>
                <c:pt idx="70">
                  <c:v>31</c:v>
                </c:pt>
                <c:pt idx="71">
                  <c:v>52</c:v>
                </c:pt>
                <c:pt idx="72">
                  <c:v>63</c:v>
                </c:pt>
                <c:pt idx="73">
                  <c:v>42</c:v>
                </c:pt>
                <c:pt idx="74">
                  <c:v>53</c:v>
                </c:pt>
                <c:pt idx="75">
                  <c:v>56</c:v>
                </c:pt>
                <c:pt idx="76">
                  <c:v>53</c:v>
                </c:pt>
                <c:pt idx="77">
                  <c:v>59</c:v>
                </c:pt>
                <c:pt idx="78">
                  <c:v>51</c:v>
                </c:pt>
                <c:pt idx="79">
                  <c:v>50</c:v>
                </c:pt>
                <c:pt idx="80">
                  <c:v>50</c:v>
                </c:pt>
                <c:pt idx="81">
                  <c:v>46</c:v>
                </c:pt>
                <c:pt idx="82">
                  <c:v>51</c:v>
                </c:pt>
                <c:pt idx="83">
                  <c:v>41</c:v>
                </c:pt>
                <c:pt idx="84">
                  <c:v>58</c:v>
                </c:pt>
                <c:pt idx="85">
                  <c:v>35</c:v>
                </c:pt>
                <c:pt idx="86">
                  <c:v>46</c:v>
                </c:pt>
                <c:pt idx="87">
                  <c:v>48</c:v>
                </c:pt>
                <c:pt idx="88">
                  <c:v>49</c:v>
                </c:pt>
                <c:pt idx="89">
                  <c:v>45</c:v>
                </c:pt>
                <c:pt idx="90">
                  <c:v>50</c:v>
                </c:pt>
                <c:pt idx="91">
                  <c:v>54</c:v>
                </c:pt>
                <c:pt idx="92">
                  <c:v>58</c:v>
                </c:pt>
                <c:pt idx="93">
                  <c:v>58</c:v>
                </c:pt>
                <c:pt idx="94">
                  <c:v>58</c:v>
                </c:pt>
                <c:pt idx="95">
                  <c:v>38</c:v>
                </c:pt>
                <c:pt idx="96">
                  <c:v>51</c:v>
                </c:pt>
                <c:pt idx="97">
                  <c:v>41</c:v>
                </c:pt>
                <c:pt idx="98">
                  <c:v>48</c:v>
                </c:pt>
                <c:pt idx="99">
                  <c:v>52</c:v>
                </c:pt>
                <c:pt idx="100">
                  <c:v>54</c:v>
                </c:pt>
                <c:pt idx="101">
                  <c:v>56</c:v>
                </c:pt>
                <c:pt idx="102">
                  <c:v>54</c:v>
                </c:pt>
                <c:pt idx="103">
                  <c:v>44</c:v>
                </c:pt>
                <c:pt idx="104">
                  <c:v>42</c:v>
                </c:pt>
                <c:pt idx="105">
                  <c:v>39</c:v>
                </c:pt>
                <c:pt idx="106">
                  <c:v>51</c:v>
                </c:pt>
                <c:pt idx="107">
                  <c:v>53</c:v>
                </c:pt>
                <c:pt idx="108">
                  <c:v>51</c:v>
                </c:pt>
                <c:pt idx="109">
                  <c:v>52</c:v>
                </c:pt>
                <c:pt idx="110">
                  <c:v>43</c:v>
                </c:pt>
                <c:pt idx="111">
                  <c:v>52</c:v>
                </c:pt>
                <c:pt idx="112">
                  <c:v>46</c:v>
                </c:pt>
                <c:pt idx="113">
                  <c:v>50</c:v>
                </c:pt>
                <c:pt idx="114">
                  <c:v>50</c:v>
                </c:pt>
                <c:pt idx="115">
                  <c:v>60</c:v>
                </c:pt>
                <c:pt idx="116">
                  <c:v>48</c:v>
                </c:pt>
                <c:pt idx="117">
                  <c:v>52</c:v>
                </c:pt>
                <c:pt idx="118">
                  <c:v>47</c:v>
                </c:pt>
                <c:pt idx="119">
                  <c:v>38</c:v>
                </c:pt>
                <c:pt idx="120">
                  <c:v>43</c:v>
                </c:pt>
                <c:pt idx="121">
                  <c:v>43</c:v>
                </c:pt>
                <c:pt idx="122">
                  <c:v>51</c:v>
                </c:pt>
                <c:pt idx="123">
                  <c:v>63</c:v>
                </c:pt>
                <c:pt idx="124">
                  <c:v>57</c:v>
                </c:pt>
                <c:pt idx="125">
                  <c:v>44</c:v>
                </c:pt>
                <c:pt idx="126">
                  <c:v>54</c:v>
                </c:pt>
                <c:pt idx="127">
                  <c:v>65</c:v>
                </c:pt>
                <c:pt idx="128">
                  <c:v>52</c:v>
                </c:pt>
                <c:pt idx="129">
                  <c:v>51</c:v>
                </c:pt>
                <c:pt idx="130">
                  <c:v>69</c:v>
                </c:pt>
                <c:pt idx="131">
                  <c:v>63</c:v>
                </c:pt>
                <c:pt idx="132">
                  <c:v>47</c:v>
                </c:pt>
                <c:pt idx="133">
                  <c:v>67</c:v>
                </c:pt>
                <c:pt idx="134">
                  <c:v>70</c:v>
                </c:pt>
                <c:pt idx="135">
                  <c:v>61</c:v>
                </c:pt>
                <c:pt idx="136">
                  <c:v>76</c:v>
                </c:pt>
                <c:pt idx="137">
                  <c:v>59</c:v>
                </c:pt>
                <c:pt idx="138">
                  <c:v>60</c:v>
                </c:pt>
                <c:pt idx="139">
                  <c:v>89</c:v>
                </c:pt>
                <c:pt idx="140">
                  <c:v>84</c:v>
                </c:pt>
                <c:pt idx="141">
                  <c:v>90</c:v>
                </c:pt>
                <c:pt idx="142">
                  <c:v>88</c:v>
                </c:pt>
                <c:pt idx="143">
                  <c:v>80</c:v>
                </c:pt>
                <c:pt idx="144">
                  <c:v>92</c:v>
                </c:pt>
                <c:pt idx="145">
                  <c:v>80</c:v>
                </c:pt>
                <c:pt idx="146">
                  <c:v>95</c:v>
                </c:pt>
                <c:pt idx="147">
                  <c:v>125</c:v>
                </c:pt>
                <c:pt idx="148">
                  <c:v>143</c:v>
                </c:pt>
                <c:pt idx="149">
                  <c:v>123</c:v>
                </c:pt>
                <c:pt idx="150">
                  <c:v>121</c:v>
                </c:pt>
                <c:pt idx="151">
                  <c:v>127</c:v>
                </c:pt>
                <c:pt idx="152">
                  <c:v>141</c:v>
                </c:pt>
                <c:pt idx="153">
                  <c:v>147</c:v>
                </c:pt>
                <c:pt idx="154">
                  <c:v>196</c:v>
                </c:pt>
                <c:pt idx="155">
                  <c:v>151</c:v>
                </c:pt>
                <c:pt idx="156">
                  <c:v>172</c:v>
                </c:pt>
                <c:pt idx="157">
                  <c:v>154</c:v>
                </c:pt>
                <c:pt idx="158">
                  <c:v>166</c:v>
                </c:pt>
                <c:pt idx="159">
                  <c:v>166</c:v>
                </c:pt>
                <c:pt idx="160">
                  <c:v>201</c:v>
                </c:pt>
                <c:pt idx="161">
                  <c:v>172</c:v>
                </c:pt>
                <c:pt idx="162">
                  <c:v>187</c:v>
                </c:pt>
                <c:pt idx="163">
                  <c:v>168</c:v>
                </c:pt>
                <c:pt idx="164">
                  <c:v>192</c:v>
                </c:pt>
                <c:pt idx="165">
                  <c:v>184</c:v>
                </c:pt>
                <c:pt idx="166">
                  <c:v>176</c:v>
                </c:pt>
                <c:pt idx="167">
                  <c:v>206</c:v>
                </c:pt>
                <c:pt idx="168">
                  <c:v>226</c:v>
                </c:pt>
                <c:pt idx="169">
                  <c:v>227</c:v>
                </c:pt>
                <c:pt idx="170">
                  <c:v>222</c:v>
                </c:pt>
                <c:pt idx="171">
                  <c:v>204</c:v>
                </c:pt>
                <c:pt idx="172">
                  <c:v>231</c:v>
                </c:pt>
                <c:pt idx="173">
                  <c:v>212</c:v>
                </c:pt>
                <c:pt idx="174">
                  <c:v>217</c:v>
                </c:pt>
                <c:pt idx="175">
                  <c:v>224</c:v>
                </c:pt>
                <c:pt idx="176">
                  <c:v>205</c:v>
                </c:pt>
                <c:pt idx="177">
                  <c:v>268</c:v>
                </c:pt>
                <c:pt idx="178">
                  <c:v>248</c:v>
                </c:pt>
                <c:pt idx="179">
                  <c:v>230</c:v>
                </c:pt>
                <c:pt idx="180">
                  <c:v>266</c:v>
                </c:pt>
                <c:pt idx="181">
                  <c:v>287</c:v>
                </c:pt>
                <c:pt idx="182">
                  <c:v>300</c:v>
                </c:pt>
                <c:pt idx="183">
                  <c:v>277</c:v>
                </c:pt>
                <c:pt idx="184">
                  <c:v>298</c:v>
                </c:pt>
                <c:pt idx="185">
                  <c:v>282</c:v>
                </c:pt>
                <c:pt idx="186">
                  <c:v>313</c:v>
                </c:pt>
                <c:pt idx="187">
                  <c:v>296</c:v>
                </c:pt>
                <c:pt idx="188">
                  <c:v>291</c:v>
                </c:pt>
                <c:pt idx="189">
                  <c:v>330</c:v>
                </c:pt>
                <c:pt idx="190">
                  <c:v>296</c:v>
                </c:pt>
                <c:pt idx="191">
                  <c:v>321</c:v>
                </c:pt>
                <c:pt idx="192">
                  <c:v>331</c:v>
                </c:pt>
                <c:pt idx="193">
                  <c:v>304</c:v>
                </c:pt>
                <c:pt idx="194">
                  <c:v>301</c:v>
                </c:pt>
                <c:pt idx="195">
                  <c:v>317</c:v>
                </c:pt>
                <c:pt idx="196">
                  <c:v>310</c:v>
                </c:pt>
                <c:pt idx="197">
                  <c:v>308</c:v>
                </c:pt>
                <c:pt idx="198">
                  <c:v>330</c:v>
                </c:pt>
                <c:pt idx="199">
                  <c:v>284</c:v>
                </c:pt>
                <c:pt idx="200">
                  <c:v>300</c:v>
                </c:pt>
                <c:pt idx="201">
                  <c:v>291</c:v>
                </c:pt>
                <c:pt idx="202">
                  <c:v>304</c:v>
                </c:pt>
                <c:pt idx="203">
                  <c:v>274</c:v>
                </c:pt>
                <c:pt idx="204">
                  <c:v>286</c:v>
                </c:pt>
                <c:pt idx="205">
                  <c:v>285</c:v>
                </c:pt>
                <c:pt idx="206">
                  <c:v>292</c:v>
                </c:pt>
                <c:pt idx="207">
                  <c:v>225</c:v>
                </c:pt>
                <c:pt idx="208">
                  <c:v>249</c:v>
                </c:pt>
                <c:pt idx="209">
                  <c:v>255</c:v>
                </c:pt>
                <c:pt idx="210">
                  <c:v>257</c:v>
                </c:pt>
                <c:pt idx="211">
                  <c:v>243</c:v>
                </c:pt>
                <c:pt idx="212">
                  <c:v>194</c:v>
                </c:pt>
                <c:pt idx="213">
                  <c:v>204</c:v>
                </c:pt>
                <c:pt idx="214">
                  <c:v>185</c:v>
                </c:pt>
                <c:pt idx="215">
                  <c:v>193</c:v>
                </c:pt>
                <c:pt idx="216">
                  <c:v>171</c:v>
                </c:pt>
                <c:pt idx="217">
                  <c:v>183</c:v>
                </c:pt>
                <c:pt idx="218">
                  <c:v>163</c:v>
                </c:pt>
                <c:pt idx="219">
                  <c:v>121</c:v>
                </c:pt>
                <c:pt idx="220">
                  <c:v>145</c:v>
                </c:pt>
                <c:pt idx="221">
                  <c:v>119</c:v>
                </c:pt>
                <c:pt idx="222">
                  <c:v>135</c:v>
                </c:pt>
                <c:pt idx="223">
                  <c:v>136</c:v>
                </c:pt>
                <c:pt idx="224">
                  <c:v>119</c:v>
                </c:pt>
                <c:pt idx="225">
                  <c:v>117</c:v>
                </c:pt>
                <c:pt idx="226">
                  <c:v>112</c:v>
                </c:pt>
                <c:pt idx="227">
                  <c:v>101</c:v>
                </c:pt>
                <c:pt idx="228">
                  <c:v>120</c:v>
                </c:pt>
                <c:pt idx="229">
                  <c:v>90</c:v>
                </c:pt>
                <c:pt idx="230">
                  <c:v>78</c:v>
                </c:pt>
                <c:pt idx="231">
                  <c:v>79</c:v>
                </c:pt>
                <c:pt idx="232">
                  <c:v>81</c:v>
                </c:pt>
                <c:pt idx="233">
                  <c:v>86</c:v>
                </c:pt>
                <c:pt idx="234">
                  <c:v>66</c:v>
                </c:pt>
                <c:pt idx="235">
                  <c:v>78</c:v>
                </c:pt>
                <c:pt idx="236">
                  <c:v>65</c:v>
                </c:pt>
                <c:pt idx="237">
                  <c:v>71</c:v>
                </c:pt>
                <c:pt idx="238">
                  <c:v>59</c:v>
                </c:pt>
                <c:pt idx="239">
                  <c:v>50</c:v>
                </c:pt>
                <c:pt idx="240">
                  <c:v>64</c:v>
                </c:pt>
                <c:pt idx="241">
                  <c:v>63</c:v>
                </c:pt>
                <c:pt idx="242">
                  <c:v>57</c:v>
                </c:pt>
                <c:pt idx="243">
                  <c:v>64</c:v>
                </c:pt>
                <c:pt idx="244">
                  <c:v>62</c:v>
                </c:pt>
                <c:pt idx="245">
                  <c:v>41</c:v>
                </c:pt>
                <c:pt idx="246">
                  <c:v>60</c:v>
                </c:pt>
                <c:pt idx="247">
                  <c:v>52</c:v>
                </c:pt>
                <c:pt idx="248">
                  <c:v>47</c:v>
                </c:pt>
                <c:pt idx="249">
                  <c:v>49</c:v>
                </c:pt>
                <c:pt idx="250">
                  <c:v>41</c:v>
                </c:pt>
                <c:pt idx="251">
                  <c:v>39</c:v>
                </c:pt>
                <c:pt idx="252">
                  <c:v>50</c:v>
                </c:pt>
                <c:pt idx="253">
                  <c:v>48</c:v>
                </c:pt>
                <c:pt idx="254">
                  <c:v>52</c:v>
                </c:pt>
                <c:pt idx="255">
                  <c:v>54</c:v>
                </c:pt>
                <c:pt idx="256">
                  <c:v>41</c:v>
                </c:pt>
                <c:pt idx="257">
                  <c:v>33</c:v>
                </c:pt>
                <c:pt idx="258">
                  <c:v>41</c:v>
                </c:pt>
                <c:pt idx="259">
                  <c:v>30</c:v>
                </c:pt>
                <c:pt idx="260">
                  <c:v>47</c:v>
                </c:pt>
                <c:pt idx="261">
                  <c:v>43</c:v>
                </c:pt>
                <c:pt idx="262">
                  <c:v>33</c:v>
                </c:pt>
                <c:pt idx="263">
                  <c:v>37</c:v>
                </c:pt>
                <c:pt idx="264">
                  <c:v>28</c:v>
                </c:pt>
                <c:pt idx="265">
                  <c:v>40</c:v>
                </c:pt>
                <c:pt idx="266">
                  <c:v>32</c:v>
                </c:pt>
                <c:pt idx="267">
                  <c:v>40</c:v>
                </c:pt>
                <c:pt idx="268">
                  <c:v>33</c:v>
                </c:pt>
                <c:pt idx="269">
                  <c:v>35</c:v>
                </c:pt>
                <c:pt idx="270">
                  <c:v>34</c:v>
                </c:pt>
                <c:pt idx="271">
                  <c:v>41</c:v>
                </c:pt>
                <c:pt idx="272">
                  <c:v>41</c:v>
                </c:pt>
                <c:pt idx="273">
                  <c:v>34</c:v>
                </c:pt>
                <c:pt idx="274">
                  <c:v>41</c:v>
                </c:pt>
                <c:pt idx="275">
                  <c:v>36</c:v>
                </c:pt>
                <c:pt idx="276">
                  <c:v>27</c:v>
                </c:pt>
                <c:pt idx="277">
                  <c:v>36</c:v>
                </c:pt>
                <c:pt idx="278">
                  <c:v>37</c:v>
                </c:pt>
                <c:pt idx="279">
                  <c:v>27</c:v>
                </c:pt>
                <c:pt idx="280">
                  <c:v>39</c:v>
                </c:pt>
                <c:pt idx="281">
                  <c:v>37</c:v>
                </c:pt>
                <c:pt idx="282">
                  <c:v>23</c:v>
                </c:pt>
                <c:pt idx="283">
                  <c:v>35</c:v>
                </c:pt>
                <c:pt idx="284">
                  <c:v>35</c:v>
                </c:pt>
                <c:pt idx="285">
                  <c:v>32</c:v>
                </c:pt>
                <c:pt idx="286">
                  <c:v>46</c:v>
                </c:pt>
                <c:pt idx="287">
                  <c:v>29</c:v>
                </c:pt>
                <c:pt idx="288">
                  <c:v>46</c:v>
                </c:pt>
                <c:pt idx="289">
                  <c:v>44</c:v>
                </c:pt>
                <c:pt idx="290">
                  <c:v>35</c:v>
                </c:pt>
                <c:pt idx="291">
                  <c:v>33</c:v>
                </c:pt>
                <c:pt idx="292">
                  <c:v>42</c:v>
                </c:pt>
                <c:pt idx="293">
                  <c:v>44</c:v>
                </c:pt>
                <c:pt idx="294">
                  <c:v>44</c:v>
                </c:pt>
                <c:pt idx="295">
                  <c:v>39</c:v>
                </c:pt>
                <c:pt idx="296">
                  <c:v>42</c:v>
                </c:pt>
                <c:pt idx="297">
                  <c:v>39</c:v>
                </c:pt>
                <c:pt idx="298">
                  <c:v>51</c:v>
                </c:pt>
                <c:pt idx="299">
                  <c:v>29</c:v>
                </c:pt>
                <c:pt idx="300">
                  <c:v>36</c:v>
                </c:pt>
                <c:pt idx="301">
                  <c:v>32</c:v>
                </c:pt>
                <c:pt idx="302">
                  <c:v>31</c:v>
                </c:pt>
                <c:pt idx="303">
                  <c:v>34</c:v>
                </c:pt>
                <c:pt idx="304">
                  <c:v>52</c:v>
                </c:pt>
                <c:pt idx="305">
                  <c:v>27</c:v>
                </c:pt>
                <c:pt idx="306">
                  <c:v>42</c:v>
                </c:pt>
                <c:pt idx="307">
                  <c:v>46</c:v>
                </c:pt>
                <c:pt idx="308">
                  <c:v>42</c:v>
                </c:pt>
                <c:pt idx="309">
                  <c:v>40</c:v>
                </c:pt>
                <c:pt idx="310">
                  <c:v>32</c:v>
                </c:pt>
                <c:pt idx="311">
                  <c:v>33</c:v>
                </c:pt>
                <c:pt idx="312">
                  <c:v>44</c:v>
                </c:pt>
                <c:pt idx="313">
                  <c:v>41</c:v>
                </c:pt>
                <c:pt idx="314">
                  <c:v>35</c:v>
                </c:pt>
                <c:pt idx="315">
                  <c:v>34</c:v>
                </c:pt>
                <c:pt idx="316">
                  <c:v>37</c:v>
                </c:pt>
                <c:pt idx="317">
                  <c:v>38</c:v>
                </c:pt>
                <c:pt idx="318">
                  <c:v>41</c:v>
                </c:pt>
                <c:pt idx="319">
                  <c:v>35</c:v>
                </c:pt>
                <c:pt idx="320">
                  <c:v>34</c:v>
                </c:pt>
                <c:pt idx="321">
                  <c:v>31</c:v>
                </c:pt>
                <c:pt idx="322">
                  <c:v>37</c:v>
                </c:pt>
                <c:pt idx="323">
                  <c:v>45</c:v>
                </c:pt>
                <c:pt idx="324">
                  <c:v>40</c:v>
                </c:pt>
                <c:pt idx="325">
                  <c:v>38</c:v>
                </c:pt>
                <c:pt idx="326">
                  <c:v>31</c:v>
                </c:pt>
                <c:pt idx="327">
                  <c:v>32</c:v>
                </c:pt>
                <c:pt idx="328">
                  <c:v>59</c:v>
                </c:pt>
                <c:pt idx="329">
                  <c:v>41</c:v>
                </c:pt>
                <c:pt idx="330">
                  <c:v>42</c:v>
                </c:pt>
                <c:pt idx="331">
                  <c:v>38</c:v>
                </c:pt>
                <c:pt idx="332">
                  <c:v>50</c:v>
                </c:pt>
                <c:pt idx="333">
                  <c:v>52</c:v>
                </c:pt>
                <c:pt idx="334">
                  <c:v>33</c:v>
                </c:pt>
                <c:pt idx="335">
                  <c:v>34</c:v>
                </c:pt>
                <c:pt idx="336">
                  <c:v>57</c:v>
                </c:pt>
                <c:pt idx="337">
                  <c:v>49</c:v>
                </c:pt>
                <c:pt idx="338">
                  <c:v>35</c:v>
                </c:pt>
                <c:pt idx="339">
                  <c:v>40</c:v>
                </c:pt>
                <c:pt idx="340">
                  <c:v>55</c:v>
                </c:pt>
                <c:pt idx="341">
                  <c:v>44</c:v>
                </c:pt>
                <c:pt idx="342">
                  <c:v>49</c:v>
                </c:pt>
                <c:pt idx="343">
                  <c:v>55</c:v>
                </c:pt>
                <c:pt idx="344">
                  <c:v>63</c:v>
                </c:pt>
                <c:pt idx="345">
                  <c:v>50</c:v>
                </c:pt>
                <c:pt idx="346">
                  <c:v>60</c:v>
                </c:pt>
                <c:pt idx="347">
                  <c:v>63</c:v>
                </c:pt>
                <c:pt idx="348">
                  <c:v>47</c:v>
                </c:pt>
                <c:pt idx="349">
                  <c:v>50</c:v>
                </c:pt>
                <c:pt idx="350">
                  <c:v>53</c:v>
                </c:pt>
                <c:pt idx="351">
                  <c:v>48</c:v>
                </c:pt>
                <c:pt idx="352">
                  <c:v>63</c:v>
                </c:pt>
                <c:pt idx="353">
                  <c:v>56</c:v>
                </c:pt>
                <c:pt idx="354">
                  <c:v>61</c:v>
                </c:pt>
                <c:pt idx="355">
                  <c:v>57</c:v>
                </c:pt>
                <c:pt idx="356">
                  <c:v>64</c:v>
                </c:pt>
                <c:pt idx="357">
                  <c:v>68</c:v>
                </c:pt>
                <c:pt idx="358">
                  <c:v>74</c:v>
                </c:pt>
                <c:pt idx="359">
                  <c:v>59</c:v>
                </c:pt>
                <c:pt idx="360">
                  <c:v>65</c:v>
                </c:pt>
                <c:pt idx="361">
                  <c:v>55</c:v>
                </c:pt>
                <c:pt idx="362">
                  <c:v>56</c:v>
                </c:pt>
                <c:pt idx="363">
                  <c:v>53</c:v>
                </c:pt>
                <c:pt idx="364">
                  <c:v>56</c:v>
                </c:pt>
                <c:pt idx="365">
                  <c:v>59</c:v>
                </c:pt>
                <c:pt idx="366">
                  <c:v>74</c:v>
                </c:pt>
                <c:pt idx="367">
                  <c:v>65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53</c:v>
                </c:pt>
                <c:pt idx="372">
                  <c:v>56</c:v>
                </c:pt>
                <c:pt idx="373">
                  <c:v>73</c:v>
                </c:pt>
                <c:pt idx="374">
                  <c:v>48</c:v>
                </c:pt>
                <c:pt idx="375">
                  <c:v>58</c:v>
                </c:pt>
                <c:pt idx="376">
                  <c:v>54</c:v>
                </c:pt>
                <c:pt idx="377">
                  <c:v>51</c:v>
                </c:pt>
                <c:pt idx="378">
                  <c:v>50</c:v>
                </c:pt>
                <c:pt idx="379">
                  <c:v>66</c:v>
                </c:pt>
                <c:pt idx="380">
                  <c:v>62</c:v>
                </c:pt>
                <c:pt idx="381">
                  <c:v>47</c:v>
                </c:pt>
                <c:pt idx="382">
                  <c:v>62</c:v>
                </c:pt>
                <c:pt idx="383">
                  <c:v>61</c:v>
                </c:pt>
                <c:pt idx="384">
                  <c:v>47</c:v>
                </c:pt>
                <c:pt idx="385">
                  <c:v>66</c:v>
                </c:pt>
                <c:pt idx="386">
                  <c:v>49</c:v>
                </c:pt>
                <c:pt idx="387">
                  <c:v>51</c:v>
                </c:pt>
                <c:pt idx="388">
                  <c:v>45</c:v>
                </c:pt>
                <c:pt idx="389">
                  <c:v>53</c:v>
                </c:pt>
                <c:pt idx="390">
                  <c:v>51</c:v>
                </c:pt>
                <c:pt idx="391">
                  <c:v>55</c:v>
                </c:pt>
                <c:pt idx="392">
                  <c:v>48</c:v>
                </c:pt>
                <c:pt idx="393">
                  <c:v>54</c:v>
                </c:pt>
                <c:pt idx="394">
                  <c:v>58</c:v>
                </c:pt>
                <c:pt idx="395">
                  <c:v>41</c:v>
                </c:pt>
                <c:pt idx="396">
                  <c:v>45</c:v>
                </c:pt>
                <c:pt idx="397">
                  <c:v>54</c:v>
                </c:pt>
                <c:pt idx="398">
                  <c:v>57</c:v>
                </c:pt>
                <c:pt idx="399">
                  <c:v>45</c:v>
                </c:pt>
                <c:pt idx="400">
                  <c:v>48</c:v>
                </c:pt>
                <c:pt idx="401">
                  <c:v>34</c:v>
                </c:pt>
                <c:pt idx="402">
                  <c:v>37</c:v>
                </c:pt>
                <c:pt idx="403">
                  <c:v>52</c:v>
                </c:pt>
                <c:pt idx="404">
                  <c:v>50</c:v>
                </c:pt>
                <c:pt idx="405">
                  <c:v>44</c:v>
                </c:pt>
                <c:pt idx="406">
                  <c:v>51</c:v>
                </c:pt>
                <c:pt idx="407">
                  <c:v>39</c:v>
                </c:pt>
                <c:pt idx="408">
                  <c:v>46</c:v>
                </c:pt>
                <c:pt idx="409">
                  <c:v>40</c:v>
                </c:pt>
                <c:pt idx="410">
                  <c:v>42</c:v>
                </c:pt>
                <c:pt idx="411">
                  <c:v>43</c:v>
                </c:pt>
                <c:pt idx="412">
                  <c:v>44</c:v>
                </c:pt>
                <c:pt idx="413">
                  <c:v>47</c:v>
                </c:pt>
                <c:pt idx="414">
                  <c:v>39</c:v>
                </c:pt>
                <c:pt idx="415">
                  <c:v>46</c:v>
                </c:pt>
                <c:pt idx="416">
                  <c:v>34</c:v>
                </c:pt>
                <c:pt idx="417">
                  <c:v>42</c:v>
                </c:pt>
                <c:pt idx="418">
                  <c:v>42</c:v>
                </c:pt>
                <c:pt idx="419">
                  <c:v>56</c:v>
                </c:pt>
                <c:pt idx="420">
                  <c:v>36</c:v>
                </c:pt>
                <c:pt idx="421">
                  <c:v>28</c:v>
                </c:pt>
                <c:pt idx="422">
                  <c:v>38</c:v>
                </c:pt>
                <c:pt idx="423">
                  <c:v>36</c:v>
                </c:pt>
                <c:pt idx="424">
                  <c:v>41</c:v>
                </c:pt>
                <c:pt idx="425">
                  <c:v>32</c:v>
                </c:pt>
                <c:pt idx="426">
                  <c:v>33</c:v>
                </c:pt>
                <c:pt idx="427">
                  <c:v>26</c:v>
                </c:pt>
                <c:pt idx="428">
                  <c:v>42</c:v>
                </c:pt>
                <c:pt idx="429">
                  <c:v>38</c:v>
                </c:pt>
                <c:pt idx="430">
                  <c:v>34</c:v>
                </c:pt>
                <c:pt idx="431">
                  <c:v>32</c:v>
                </c:pt>
                <c:pt idx="432">
                  <c:v>33</c:v>
                </c:pt>
                <c:pt idx="433">
                  <c:v>35</c:v>
                </c:pt>
                <c:pt idx="434">
                  <c:v>33</c:v>
                </c:pt>
                <c:pt idx="435">
                  <c:v>29</c:v>
                </c:pt>
                <c:pt idx="436">
                  <c:v>30</c:v>
                </c:pt>
                <c:pt idx="437">
                  <c:v>24</c:v>
                </c:pt>
                <c:pt idx="438">
                  <c:v>27</c:v>
                </c:pt>
                <c:pt idx="439">
                  <c:v>23</c:v>
                </c:pt>
                <c:pt idx="440">
                  <c:v>28</c:v>
                </c:pt>
                <c:pt idx="441">
                  <c:v>21</c:v>
                </c:pt>
                <c:pt idx="442">
                  <c:v>30</c:v>
                </c:pt>
                <c:pt idx="443">
                  <c:v>30</c:v>
                </c:pt>
                <c:pt idx="444">
                  <c:v>33</c:v>
                </c:pt>
                <c:pt idx="445">
                  <c:v>37</c:v>
                </c:pt>
                <c:pt idx="446">
                  <c:v>28</c:v>
                </c:pt>
                <c:pt idx="447">
                  <c:v>26</c:v>
                </c:pt>
                <c:pt idx="448">
                  <c:v>33</c:v>
                </c:pt>
                <c:pt idx="449">
                  <c:v>24</c:v>
                </c:pt>
                <c:pt idx="450">
                  <c:v>28</c:v>
                </c:pt>
                <c:pt idx="451">
                  <c:v>37</c:v>
                </c:pt>
                <c:pt idx="452">
                  <c:v>28</c:v>
                </c:pt>
                <c:pt idx="453">
                  <c:v>31</c:v>
                </c:pt>
                <c:pt idx="454">
                  <c:v>25</c:v>
                </c:pt>
                <c:pt idx="455">
                  <c:v>32</c:v>
                </c:pt>
                <c:pt idx="456">
                  <c:v>32</c:v>
                </c:pt>
                <c:pt idx="457">
                  <c:v>35</c:v>
                </c:pt>
                <c:pt idx="458">
                  <c:v>27</c:v>
                </c:pt>
                <c:pt idx="459">
                  <c:v>37</c:v>
                </c:pt>
                <c:pt idx="460">
                  <c:v>40</c:v>
                </c:pt>
                <c:pt idx="461">
                  <c:v>34</c:v>
                </c:pt>
                <c:pt idx="462">
                  <c:v>27</c:v>
                </c:pt>
                <c:pt idx="463">
                  <c:v>27</c:v>
                </c:pt>
                <c:pt idx="464">
                  <c:v>20</c:v>
                </c:pt>
                <c:pt idx="465">
                  <c:v>24</c:v>
                </c:pt>
                <c:pt idx="466">
                  <c:v>23</c:v>
                </c:pt>
                <c:pt idx="467">
                  <c:v>26</c:v>
                </c:pt>
                <c:pt idx="468">
                  <c:v>32</c:v>
                </c:pt>
                <c:pt idx="469">
                  <c:v>33</c:v>
                </c:pt>
                <c:pt idx="470">
                  <c:v>31</c:v>
                </c:pt>
                <c:pt idx="471">
                  <c:v>21</c:v>
                </c:pt>
                <c:pt idx="472">
                  <c:v>37</c:v>
                </c:pt>
                <c:pt idx="473">
                  <c:v>24</c:v>
                </c:pt>
                <c:pt idx="474">
                  <c:v>31</c:v>
                </c:pt>
                <c:pt idx="475">
                  <c:v>24</c:v>
                </c:pt>
                <c:pt idx="476">
                  <c:v>28</c:v>
                </c:pt>
                <c:pt idx="477">
                  <c:v>27</c:v>
                </c:pt>
                <c:pt idx="478">
                  <c:v>29</c:v>
                </c:pt>
                <c:pt idx="479">
                  <c:v>29</c:v>
                </c:pt>
                <c:pt idx="480">
                  <c:v>30</c:v>
                </c:pt>
                <c:pt idx="481">
                  <c:v>31</c:v>
                </c:pt>
                <c:pt idx="482">
                  <c:v>19</c:v>
                </c:pt>
                <c:pt idx="483">
                  <c:v>36</c:v>
                </c:pt>
                <c:pt idx="484">
                  <c:v>25</c:v>
                </c:pt>
                <c:pt idx="485">
                  <c:v>29</c:v>
                </c:pt>
                <c:pt idx="486">
                  <c:v>28</c:v>
                </c:pt>
                <c:pt idx="487">
                  <c:v>26</c:v>
                </c:pt>
                <c:pt idx="488">
                  <c:v>19</c:v>
                </c:pt>
                <c:pt idx="489">
                  <c:v>36</c:v>
                </c:pt>
                <c:pt idx="490">
                  <c:v>31</c:v>
                </c:pt>
                <c:pt idx="491">
                  <c:v>24</c:v>
                </c:pt>
                <c:pt idx="492">
                  <c:v>24</c:v>
                </c:pt>
                <c:pt idx="493">
                  <c:v>25</c:v>
                </c:pt>
                <c:pt idx="494">
                  <c:v>29</c:v>
                </c:pt>
                <c:pt idx="495">
                  <c:v>34</c:v>
                </c:pt>
                <c:pt idx="496">
                  <c:v>20</c:v>
                </c:pt>
                <c:pt idx="497">
                  <c:v>26</c:v>
                </c:pt>
                <c:pt idx="498">
                  <c:v>32</c:v>
                </c:pt>
                <c:pt idx="499">
                  <c:v>25</c:v>
                </c:pt>
                <c:pt idx="500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1029</v>
      </c>
      <c r="C5" t="s">
        <v>10</v>
      </c>
      <c r="E5" t="s">
        <v>22</v>
      </c>
      <c r="F5" s="2">
        <v>251.35706062358096</v>
      </c>
      <c r="G5" s="2">
        <v>107.2375578772546</v>
      </c>
      <c r="H5" s="2">
        <v>0</v>
      </c>
      <c r="I5" s="2">
        <v>0</v>
      </c>
      <c r="J5" s="2">
        <v>0</v>
      </c>
      <c r="L5">
        <v>285</v>
      </c>
      <c r="M5" s="3">
        <f>F6-L5</f>
        <v>-70.268064156346497</v>
      </c>
      <c r="N5" s="2">
        <v>0</v>
      </c>
    </row>
    <row r="6" spans="1:17" x14ac:dyDescent="0.25">
      <c r="B6" s="7">
        <v>1054</v>
      </c>
      <c r="C6" t="s">
        <v>11</v>
      </c>
      <c r="E6" t="s">
        <v>23</v>
      </c>
      <c r="F6" s="2">
        <v>214.7319358436535</v>
      </c>
      <c r="G6" s="2">
        <v>216.39483270403284</v>
      </c>
      <c r="H6" s="2">
        <v>0</v>
      </c>
      <c r="I6" s="2">
        <v>0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0.86451582585401132</v>
      </c>
      <c r="G7">
        <f>F7</f>
        <v>0.86451582585401132</v>
      </c>
      <c r="H7">
        <f>F7</f>
        <v>0.86451582585401132</v>
      </c>
      <c r="I7">
        <f>F7</f>
        <v>0.86451582585401132</v>
      </c>
      <c r="J7">
        <f>F7</f>
        <v>0.86451582585401132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2.0357791959675113</v>
      </c>
      <c r="G8">
        <f t="shared" ref="G8:H8" si="0">2*SQRT(2*LN(2))*G7</f>
        <v>2.0357791959675113</v>
      </c>
      <c r="H8">
        <f t="shared" si="0"/>
        <v>2.0357791959675113</v>
      </c>
      <c r="I8">
        <f t="shared" ref="I8:J8" si="1">2*SQRT(2*LN(2))*I7</f>
        <v>2.0357791959675113</v>
      </c>
      <c r="J8">
        <f t="shared" si="1"/>
        <v>2.0357791959675113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544.69573049658516</v>
      </c>
      <c r="G9">
        <f t="shared" si="2"/>
        <v>232.38591261255837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777.08164310914356</v>
      </c>
      <c r="M10" s="4">
        <f>SUM(M12:M1113)</f>
        <v>76608.833631774367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1029</v>
      </c>
      <c r="B12">
        <v>53</v>
      </c>
      <c r="C12">
        <f>$P$12*A12+$Q$12</f>
        <v>51.39350289262029</v>
      </c>
      <c r="D12">
        <f>$E$2-A12-$N$5</f>
        <v>224.59999999999991</v>
      </c>
      <c r="E12">
        <f>B12-C12</f>
        <v>1.6064971073797096</v>
      </c>
      <c r="F12">
        <f t="shared" ref="F12:J27" si="4">F$5*EXP(-(($D12-F$6)^2)/(2*F$7^2))</f>
        <v>1.2815170228197602E-26</v>
      </c>
      <c r="G12">
        <f>G$5*EXP(-(($D12-G$6)^2)/(2*G$7^2))</f>
        <v>2.9491447715416216E-18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2.9491447843567919E-18</v>
      </c>
      <c r="L12">
        <f>E12-K12</f>
        <v>1.6064971073797096</v>
      </c>
      <c r="M12">
        <f>(L12)^2</f>
        <v>2.5808329560193743</v>
      </c>
      <c r="N12">
        <v>1029</v>
      </c>
      <c r="O12">
        <v>53</v>
      </c>
      <c r="P12" s="2">
        <f t="array" ref="P12:Q14">LINEST(O12:O61,N12:N61,1,1)</f>
        <v>-0.97228023141050768</v>
      </c>
      <c r="Q12" s="2">
        <v>1051.8698610140327</v>
      </c>
    </row>
    <row r="13" spans="1:17" x14ac:dyDescent="0.25">
      <c r="A13">
        <v>1029.05</v>
      </c>
      <c r="B13">
        <v>50</v>
      </c>
      <c r="C13">
        <f t="shared" ref="C13:C76" si="5">$P$12*A13+$Q$12</f>
        <v>51.344888881049883</v>
      </c>
      <c r="D13">
        <f t="shared" ref="D13:D76" si="6">$E$2-A13-$N$5</f>
        <v>224.54999999999995</v>
      </c>
      <c r="E13">
        <f t="shared" ref="E13:E76" si="7">B13-C13</f>
        <v>-1.3448888810498829</v>
      </c>
      <c r="F13">
        <f t="shared" ref="F13:I76" si="8">F$5*EXP(-(($D13-F$6)^2)/(2*F$7^2))</f>
        <v>2.475747809981214E-26</v>
      </c>
      <c r="G13">
        <f t="shared" si="8"/>
        <v>5.097579813214448E-18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5.0975798379719262E-18</v>
      </c>
      <c r="L13">
        <f t="shared" ref="L13:L75" si="10">E13-K13</f>
        <v>-1.3448888810498829</v>
      </c>
      <c r="M13">
        <f t="shared" ref="M13:M76" si="11">(L13)^2</f>
        <v>1.8087261023716061</v>
      </c>
      <c r="N13">
        <v>1029.05</v>
      </c>
      <c r="O13">
        <v>50</v>
      </c>
      <c r="P13" s="2">
        <v>7.1961244663861293E-2</v>
      </c>
      <c r="Q13" s="2">
        <v>74.952532838601513</v>
      </c>
    </row>
    <row r="14" spans="1:17" x14ac:dyDescent="0.25">
      <c r="A14">
        <v>1029.0999999999999</v>
      </c>
      <c r="B14">
        <v>48</v>
      </c>
      <c r="C14">
        <f t="shared" si="5"/>
        <v>51.296274869479362</v>
      </c>
      <c r="D14">
        <f t="shared" si="6"/>
        <v>224.5</v>
      </c>
      <c r="E14">
        <f t="shared" si="7"/>
        <v>-3.2962748694793618</v>
      </c>
      <c r="F14">
        <f t="shared" si="8"/>
        <v>4.7668964650743546E-26</v>
      </c>
      <c r="G14">
        <f t="shared" si="8"/>
        <v>8.781713573640283E-18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8.7817136213092477E-18</v>
      </c>
      <c r="L14">
        <f t="shared" si="10"/>
        <v>-3.2962748694793618</v>
      </c>
      <c r="M14">
        <f t="shared" si="11"/>
        <v>10.865428015161184</v>
      </c>
      <c r="N14">
        <v>1029.0999999999999</v>
      </c>
      <c r="O14">
        <v>48</v>
      </c>
      <c r="P14" s="2">
        <v>0.79180363220703398</v>
      </c>
      <c r="Q14" s="2">
        <v>6.0580085621232618</v>
      </c>
    </row>
    <row r="15" spans="1:17" x14ac:dyDescent="0.25">
      <c r="A15">
        <v>1029.1499999999999</v>
      </c>
      <c r="B15">
        <v>63</v>
      </c>
      <c r="C15">
        <f t="shared" si="5"/>
        <v>51.247660857908841</v>
      </c>
      <c r="D15">
        <f t="shared" si="6"/>
        <v>224.45000000000005</v>
      </c>
      <c r="E15">
        <f t="shared" si="7"/>
        <v>11.752339142091159</v>
      </c>
      <c r="F15">
        <f t="shared" si="8"/>
        <v>9.1477087073215985E-26</v>
      </c>
      <c r="G15">
        <f t="shared" si="8"/>
        <v>1.5077932449300584E-17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1.5077932540777671E-17</v>
      </c>
      <c r="L15">
        <f t="shared" si="10"/>
        <v>11.752339142091159</v>
      </c>
      <c r="M15">
        <f t="shared" si="11"/>
        <v>138.11747531072797</v>
      </c>
      <c r="N15">
        <v>1029.1499999999999</v>
      </c>
      <c r="O15">
        <v>63</v>
      </c>
    </row>
    <row r="16" spans="1:17" x14ac:dyDescent="0.25">
      <c r="A16">
        <v>1029.1999999999998</v>
      </c>
      <c r="B16">
        <v>49</v>
      </c>
      <c r="C16">
        <f t="shared" si="5"/>
        <v>51.199046846338433</v>
      </c>
      <c r="D16">
        <f t="shared" si="6"/>
        <v>224.40000000000009</v>
      </c>
      <c r="E16">
        <f t="shared" si="7"/>
        <v>-2.1990468463384332</v>
      </c>
      <c r="F16">
        <f t="shared" si="8"/>
        <v>1.7495897509871518E-25</v>
      </c>
      <c r="G16">
        <f t="shared" si="8"/>
        <v>2.5801895401983746E-17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2.5801895576942722E-17</v>
      </c>
      <c r="L16">
        <f t="shared" si="10"/>
        <v>-2.1990468463384332</v>
      </c>
      <c r="M16">
        <f t="shared" si="11"/>
        <v>4.8358070323910081</v>
      </c>
      <c r="N16">
        <v>1029.1999999999998</v>
      </c>
      <c r="O16">
        <v>49</v>
      </c>
    </row>
    <row r="17" spans="1:15" x14ac:dyDescent="0.25">
      <c r="A17">
        <v>1029.2499999999998</v>
      </c>
      <c r="B17">
        <v>47</v>
      </c>
      <c r="C17">
        <f t="shared" si="5"/>
        <v>51.150432834767912</v>
      </c>
      <c r="D17">
        <f t="shared" si="6"/>
        <v>224.35000000000014</v>
      </c>
      <c r="E17">
        <f t="shared" si="7"/>
        <v>-4.150432834767912</v>
      </c>
      <c r="F17">
        <f t="shared" si="8"/>
        <v>3.3350889141683919E-25</v>
      </c>
      <c r="G17">
        <f t="shared" si="8"/>
        <v>4.4005678245407822E-17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4.4005678578916716E-17</v>
      </c>
      <c r="L17">
        <f t="shared" si="10"/>
        <v>-4.150432834767912</v>
      </c>
      <c r="M17">
        <f t="shared" si="11"/>
        <v>17.226092715919606</v>
      </c>
      <c r="N17">
        <v>1029.2499999999998</v>
      </c>
      <c r="O17">
        <v>47</v>
      </c>
    </row>
    <row r="18" spans="1:15" x14ac:dyDescent="0.25">
      <c r="A18">
        <v>1029.2999999999997</v>
      </c>
      <c r="B18">
        <v>46</v>
      </c>
      <c r="C18">
        <f t="shared" si="5"/>
        <v>51.101818823197391</v>
      </c>
      <c r="D18">
        <f t="shared" si="6"/>
        <v>224.30000000000018</v>
      </c>
      <c r="E18">
        <f t="shared" si="7"/>
        <v>-5.1018188231973909</v>
      </c>
      <c r="F18">
        <f t="shared" si="8"/>
        <v>6.336156554242864E-25</v>
      </c>
      <c r="G18">
        <f t="shared" si="8"/>
        <v>7.4801984419479161E-17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7.4801985053094816E-17</v>
      </c>
      <c r="L18">
        <f t="shared" si="10"/>
        <v>-5.1018188231973909</v>
      </c>
      <c r="M18">
        <f t="shared" si="11"/>
        <v>26.02855530473121</v>
      </c>
      <c r="N18">
        <v>1029.2999999999997</v>
      </c>
      <c r="O18">
        <v>46</v>
      </c>
    </row>
    <row r="19" spans="1:15" x14ac:dyDescent="0.25">
      <c r="A19">
        <v>1029.3499999999997</v>
      </c>
      <c r="B19">
        <v>45</v>
      </c>
      <c r="C19">
        <f t="shared" si="5"/>
        <v>51.053204811626983</v>
      </c>
      <c r="D19">
        <f t="shared" si="6"/>
        <v>224.25000000000023</v>
      </c>
      <c r="E19">
        <f t="shared" si="7"/>
        <v>-6.0532048116269834</v>
      </c>
      <c r="F19">
        <f t="shared" si="8"/>
        <v>1.1997525273733326E-24</v>
      </c>
      <c r="G19">
        <f t="shared" si="8"/>
        <v>1.2672573286475106E-16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1.2672573406450358E-16</v>
      </c>
      <c r="L19">
        <f t="shared" si="10"/>
        <v>-6.0532048116269834</v>
      </c>
      <c r="M19">
        <f t="shared" si="11"/>
        <v>36.641288491504064</v>
      </c>
      <c r="N19">
        <v>1029.3499999999997</v>
      </c>
      <c r="O19">
        <v>45</v>
      </c>
    </row>
    <row r="20" spans="1:15" x14ac:dyDescent="0.25">
      <c r="A20">
        <v>1029.3999999999996</v>
      </c>
      <c r="B20">
        <v>33</v>
      </c>
      <c r="C20">
        <f t="shared" si="5"/>
        <v>51.004590800056462</v>
      </c>
      <c r="D20">
        <f t="shared" si="6"/>
        <v>224.20000000000027</v>
      </c>
      <c r="E20">
        <f t="shared" si="7"/>
        <v>-18.004590800056462</v>
      </c>
      <c r="F20">
        <f t="shared" si="8"/>
        <v>2.2641476219340602E-24</v>
      </c>
      <c r="G20">
        <f t="shared" si="8"/>
        <v>2.139753745234192E-16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2.1397537678756682E-16</v>
      </c>
      <c r="L20">
        <f t="shared" si="10"/>
        <v>-18.004590800056462</v>
      </c>
      <c r="M20">
        <f t="shared" si="11"/>
        <v>324.16528987747779</v>
      </c>
      <c r="N20">
        <v>1029.3999999999996</v>
      </c>
      <c r="O20">
        <v>33</v>
      </c>
    </row>
    <row r="21" spans="1:15" x14ac:dyDescent="0.25">
      <c r="A21">
        <v>1029.4499999999996</v>
      </c>
      <c r="B21">
        <v>58</v>
      </c>
      <c r="C21">
        <f t="shared" si="5"/>
        <v>50.955976788485941</v>
      </c>
      <c r="D21">
        <f t="shared" si="6"/>
        <v>224.15000000000032</v>
      </c>
      <c r="E21">
        <f t="shared" si="7"/>
        <v>7.0440232115140589</v>
      </c>
      <c r="F21">
        <f t="shared" si="8"/>
        <v>4.2585828117595492E-24</v>
      </c>
      <c r="G21">
        <f t="shared" si="8"/>
        <v>3.6008917898752962E-16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3.6008918324611243E-16</v>
      </c>
      <c r="L21">
        <f t="shared" si="10"/>
        <v>7.0440232115140589</v>
      </c>
      <c r="M21">
        <f t="shared" si="11"/>
        <v>49.618263004348833</v>
      </c>
      <c r="N21">
        <v>1029.4499999999996</v>
      </c>
      <c r="O21">
        <v>58</v>
      </c>
    </row>
    <row r="22" spans="1:15" x14ac:dyDescent="0.25">
      <c r="A22">
        <v>1029.4999999999995</v>
      </c>
      <c r="B22">
        <v>51</v>
      </c>
      <c r="C22">
        <f t="shared" si="5"/>
        <v>50.907362776915534</v>
      </c>
      <c r="D22">
        <f t="shared" si="6"/>
        <v>224.10000000000036</v>
      </c>
      <c r="E22">
        <f t="shared" si="7"/>
        <v>9.2637223084466314E-2</v>
      </c>
      <c r="F22">
        <f t="shared" si="8"/>
        <v>7.9831216286100195E-24</v>
      </c>
      <c r="G22">
        <f t="shared" si="8"/>
        <v>6.039536881581862E-16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6.0395369614130779E-16</v>
      </c>
      <c r="L22">
        <f t="shared" si="10"/>
        <v>9.2637223084465703E-2</v>
      </c>
      <c r="M22">
        <f t="shared" si="11"/>
        <v>8.5816551008010659E-3</v>
      </c>
      <c r="N22">
        <v>1029.4999999999995</v>
      </c>
      <c r="O22">
        <v>51</v>
      </c>
    </row>
    <row r="23" spans="1:15" x14ac:dyDescent="0.25">
      <c r="A23">
        <v>1029.5499999999995</v>
      </c>
      <c r="B23">
        <v>46</v>
      </c>
      <c r="C23">
        <f t="shared" si="5"/>
        <v>50.858748765345013</v>
      </c>
      <c r="D23">
        <f t="shared" si="6"/>
        <v>224.05000000000041</v>
      </c>
      <c r="E23">
        <f t="shared" si="7"/>
        <v>-4.8587487653450125</v>
      </c>
      <c r="F23">
        <f t="shared" si="8"/>
        <v>1.4915152116946344E-23</v>
      </c>
      <c r="G23">
        <f t="shared" si="8"/>
        <v>1.009588735982257E-15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1.0095887508974091E-15</v>
      </c>
      <c r="L23">
        <f t="shared" si="10"/>
        <v>-4.8587487653450134</v>
      </c>
      <c r="M23">
        <f t="shared" si="11"/>
        <v>23.607439564741693</v>
      </c>
      <c r="N23">
        <v>1029.5499999999995</v>
      </c>
      <c r="O23">
        <v>46</v>
      </c>
    </row>
    <row r="24" spans="1:15" x14ac:dyDescent="0.25">
      <c r="A24">
        <v>1029.5999999999995</v>
      </c>
      <c r="B24">
        <v>47</v>
      </c>
      <c r="C24">
        <f t="shared" si="5"/>
        <v>50.810134753774491</v>
      </c>
      <c r="D24">
        <f t="shared" si="6"/>
        <v>224.00000000000045</v>
      </c>
      <c r="E24">
        <f t="shared" si="7"/>
        <v>-3.8101347537744914</v>
      </c>
      <c r="F24">
        <f t="shared" si="8"/>
        <v>2.7773455673109721E-23</v>
      </c>
      <c r="G24">
        <f t="shared" si="8"/>
        <v>1.6820257765256513E-15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1.682025804299107E-15</v>
      </c>
      <c r="L24">
        <f t="shared" si="10"/>
        <v>-3.8101347537744932</v>
      </c>
      <c r="M24">
        <f t="shared" si="11"/>
        <v>14.517126841920218</v>
      </c>
      <c r="N24">
        <v>1029.5999999999995</v>
      </c>
      <c r="O24">
        <v>47</v>
      </c>
    </row>
    <row r="25" spans="1:15" x14ac:dyDescent="0.25">
      <c r="A25">
        <v>1029.6499999999994</v>
      </c>
      <c r="B25">
        <v>56</v>
      </c>
      <c r="C25">
        <f t="shared" si="5"/>
        <v>50.761520742204084</v>
      </c>
      <c r="D25">
        <f t="shared" si="6"/>
        <v>223.9500000000005</v>
      </c>
      <c r="E25">
        <f t="shared" si="7"/>
        <v>5.2384792577959161</v>
      </c>
      <c r="F25">
        <f t="shared" si="8"/>
        <v>5.1544157317885144E-23</v>
      </c>
      <c r="G25">
        <f t="shared" si="8"/>
        <v>2.7929816930617103E-15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2.7929817446058677E-15</v>
      </c>
      <c r="L25">
        <f t="shared" si="10"/>
        <v>5.2384792577959134</v>
      </c>
      <c r="M25">
        <f t="shared" si="11"/>
        <v>27.441664934358023</v>
      </c>
      <c r="N25">
        <v>1029.6499999999994</v>
      </c>
      <c r="O25">
        <v>56</v>
      </c>
    </row>
    <row r="26" spans="1:15" x14ac:dyDescent="0.25">
      <c r="A26">
        <v>1029.6999999999994</v>
      </c>
      <c r="B26">
        <v>47</v>
      </c>
      <c r="C26">
        <f t="shared" si="5"/>
        <v>50.712906730633563</v>
      </c>
      <c r="D26">
        <f t="shared" si="6"/>
        <v>223.90000000000055</v>
      </c>
      <c r="E26">
        <f t="shared" si="7"/>
        <v>-3.7129067306335628</v>
      </c>
      <c r="F26">
        <f t="shared" si="8"/>
        <v>9.5340244159131755E-23</v>
      </c>
      <c r="G26">
        <f t="shared" si="8"/>
        <v>4.6222222402976893E-15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4.6222223356379336E-15</v>
      </c>
      <c r="L26">
        <f t="shared" si="10"/>
        <v>-3.7129067306335672</v>
      </c>
      <c r="M26">
        <f t="shared" si="11"/>
        <v>13.785676390384046</v>
      </c>
      <c r="N26">
        <v>1029.6999999999994</v>
      </c>
      <c r="O26">
        <v>47</v>
      </c>
    </row>
    <row r="27" spans="1:15" x14ac:dyDescent="0.25">
      <c r="A27">
        <v>1029.7499999999993</v>
      </c>
      <c r="B27">
        <v>44</v>
      </c>
      <c r="C27">
        <f t="shared" si="5"/>
        <v>50.664292719063155</v>
      </c>
      <c r="D27">
        <f t="shared" si="6"/>
        <v>223.85000000000059</v>
      </c>
      <c r="E27">
        <f t="shared" si="7"/>
        <v>-6.6642927190631553</v>
      </c>
      <c r="F27">
        <f t="shared" si="8"/>
        <v>1.7576013091783435E-22</v>
      </c>
      <c r="G27">
        <f t="shared" si="8"/>
        <v>7.6239642011619E-15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7.6239643769220313E-15</v>
      </c>
      <c r="L27">
        <f t="shared" si="10"/>
        <v>-6.6642927190631633</v>
      </c>
      <c r="M27">
        <f t="shared" si="11"/>
        <v>44.412797445358294</v>
      </c>
      <c r="N27">
        <v>1029.7499999999993</v>
      </c>
      <c r="O27">
        <v>44</v>
      </c>
    </row>
    <row r="28" spans="1:15" x14ac:dyDescent="0.25">
      <c r="A28">
        <v>1029.7999999999993</v>
      </c>
      <c r="B28">
        <v>56</v>
      </c>
      <c r="C28">
        <f t="shared" si="5"/>
        <v>50.615678707492634</v>
      </c>
      <c r="D28">
        <f t="shared" si="6"/>
        <v>223.80000000000064</v>
      </c>
      <c r="E28">
        <f t="shared" si="7"/>
        <v>5.3843212925073658</v>
      </c>
      <c r="F28">
        <f t="shared" si="8"/>
        <v>3.2293250891356445E-22</v>
      </c>
      <c r="G28">
        <f t="shared" si="8"/>
        <v>1.2533090207785871E-14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1.253309053071838E-14</v>
      </c>
      <c r="L28">
        <f t="shared" si="10"/>
        <v>5.3843212925073534</v>
      </c>
      <c r="M28">
        <f t="shared" si="11"/>
        <v>28.990915780948058</v>
      </c>
      <c r="N28">
        <v>1029.7999999999993</v>
      </c>
      <c r="O28">
        <v>56</v>
      </c>
    </row>
    <row r="29" spans="1:15" x14ac:dyDescent="0.25">
      <c r="A29">
        <v>1029.8499999999992</v>
      </c>
      <c r="B29">
        <v>54</v>
      </c>
      <c r="C29">
        <f t="shared" si="5"/>
        <v>50.567064695922113</v>
      </c>
      <c r="D29">
        <f t="shared" si="6"/>
        <v>223.75000000000068</v>
      </c>
      <c r="E29">
        <f t="shared" si="7"/>
        <v>3.4329353040778869</v>
      </c>
      <c r="F29">
        <f t="shared" si="8"/>
        <v>5.913579744971047E-22</v>
      </c>
      <c r="G29">
        <f t="shared" si="8"/>
        <v>2.0534435782352016E-14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2.0534436373709991E-14</v>
      </c>
      <c r="L29">
        <f t="shared" si="10"/>
        <v>3.4329353040778665</v>
      </c>
      <c r="M29">
        <f t="shared" si="11"/>
        <v>11.785044801984194</v>
      </c>
      <c r="N29">
        <v>1029.8499999999992</v>
      </c>
      <c r="O29">
        <v>54</v>
      </c>
    </row>
    <row r="30" spans="1:15" x14ac:dyDescent="0.25">
      <c r="A30">
        <v>1029.8999999999992</v>
      </c>
      <c r="B30">
        <v>47</v>
      </c>
      <c r="C30">
        <f t="shared" si="5"/>
        <v>50.518450684351706</v>
      </c>
      <c r="D30">
        <f t="shared" si="6"/>
        <v>223.70000000000073</v>
      </c>
      <c r="E30">
        <f t="shared" si="7"/>
        <v>-3.5184506843517056</v>
      </c>
      <c r="F30">
        <f t="shared" si="8"/>
        <v>1.0792857432754869E-21</v>
      </c>
      <c r="G30">
        <f t="shared" si="8"/>
        <v>3.3531630738697777E-14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3.3531631817983523E-14</v>
      </c>
      <c r="L30">
        <f t="shared" si="10"/>
        <v>-3.5184506843517394</v>
      </c>
      <c r="M30">
        <f t="shared" si="11"/>
        <v>12.379495218215222</v>
      </c>
      <c r="N30">
        <v>1029.8999999999992</v>
      </c>
      <c r="O30">
        <v>47</v>
      </c>
    </row>
    <row r="31" spans="1:15" x14ac:dyDescent="0.25">
      <c r="A31">
        <v>1029.9499999999991</v>
      </c>
      <c r="B31">
        <v>50</v>
      </c>
      <c r="C31">
        <f t="shared" si="5"/>
        <v>50.469836672781184</v>
      </c>
      <c r="D31">
        <f t="shared" si="6"/>
        <v>223.65000000000077</v>
      </c>
      <c r="E31">
        <f t="shared" si="7"/>
        <v>-0.46983667278118446</v>
      </c>
      <c r="F31">
        <f t="shared" si="8"/>
        <v>1.9632233675099277E-21</v>
      </c>
      <c r="G31">
        <f t="shared" si="8"/>
        <v>5.4572502210030189E-14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5.4572504173253556E-14</v>
      </c>
      <c r="L31">
        <f t="shared" si="10"/>
        <v>-0.46983667278123903</v>
      </c>
      <c r="M31">
        <f t="shared" si="11"/>
        <v>0.22074649909014507</v>
      </c>
      <c r="N31">
        <v>1029.9499999999991</v>
      </c>
      <c r="O31">
        <v>50</v>
      </c>
    </row>
    <row r="32" spans="1:15" x14ac:dyDescent="0.25">
      <c r="A32">
        <v>1029.9999999999991</v>
      </c>
      <c r="B32">
        <v>54</v>
      </c>
      <c r="C32">
        <f t="shared" si="5"/>
        <v>50.421222661210663</v>
      </c>
      <c r="D32">
        <f t="shared" si="6"/>
        <v>223.60000000000082</v>
      </c>
      <c r="E32">
        <f t="shared" si="7"/>
        <v>3.5787773387893367</v>
      </c>
      <c r="F32">
        <f t="shared" si="8"/>
        <v>3.5591826908518038E-21</v>
      </c>
      <c r="G32">
        <f t="shared" si="8"/>
        <v>8.8519785118913819E-14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8.8519788678096515E-14</v>
      </c>
      <c r="L32">
        <f t="shared" si="10"/>
        <v>3.5787773387892483</v>
      </c>
      <c r="M32">
        <f t="shared" si="11"/>
        <v>12.807647240631454</v>
      </c>
      <c r="N32">
        <v>1029.9999999999991</v>
      </c>
      <c r="O32">
        <v>54</v>
      </c>
    </row>
    <row r="33" spans="1:15" x14ac:dyDescent="0.25">
      <c r="A33">
        <v>1030.049999999999</v>
      </c>
      <c r="B33">
        <v>67</v>
      </c>
      <c r="C33">
        <f t="shared" si="5"/>
        <v>50.372608649640256</v>
      </c>
      <c r="D33">
        <f t="shared" si="6"/>
        <v>223.55000000000086</v>
      </c>
      <c r="E33">
        <f t="shared" si="7"/>
        <v>16.627391350359744</v>
      </c>
      <c r="F33">
        <f t="shared" si="8"/>
        <v>6.4309945029279882E-21</v>
      </c>
      <c r="G33">
        <f t="shared" si="8"/>
        <v>1.4310477546069903E-13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1.4310478189169354E-13</v>
      </c>
      <c r="L33">
        <f t="shared" si="10"/>
        <v>16.627391350359602</v>
      </c>
      <c r="M33">
        <f t="shared" si="11"/>
        <v>276.47014311801331</v>
      </c>
      <c r="N33">
        <v>1030.049999999999</v>
      </c>
      <c r="O33">
        <v>67</v>
      </c>
    </row>
    <row r="34" spans="1:15" x14ac:dyDescent="0.25">
      <c r="A34">
        <v>1030.099999999999</v>
      </c>
      <c r="B34">
        <v>59</v>
      </c>
      <c r="C34">
        <f t="shared" si="5"/>
        <v>50.323994638069735</v>
      </c>
      <c r="D34">
        <f t="shared" si="6"/>
        <v>223.50000000000091</v>
      </c>
      <c r="E34">
        <f t="shared" si="7"/>
        <v>8.6760053619302653</v>
      </c>
      <c r="F34">
        <f t="shared" si="8"/>
        <v>1.1581192694835196E-20</v>
      </c>
      <c r="G34">
        <f t="shared" si="8"/>
        <v>2.3057658028754517E-13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2.3057659186873786E-13</v>
      </c>
      <c r="L34">
        <f t="shared" si="10"/>
        <v>8.6760053619300344</v>
      </c>
      <c r="M34">
        <f t="shared" si="11"/>
        <v>75.27306904023871</v>
      </c>
      <c r="N34">
        <v>1030.099999999999</v>
      </c>
      <c r="O34">
        <v>59</v>
      </c>
    </row>
    <row r="35" spans="1:15" x14ac:dyDescent="0.25">
      <c r="A35">
        <v>1030.149999999999</v>
      </c>
      <c r="B35">
        <v>43</v>
      </c>
      <c r="C35">
        <f t="shared" si="5"/>
        <v>50.275380626499214</v>
      </c>
      <c r="D35">
        <f t="shared" si="6"/>
        <v>223.45000000000095</v>
      </c>
      <c r="E35">
        <f t="shared" si="7"/>
        <v>-7.2753806264992136</v>
      </c>
      <c r="F35">
        <f t="shared" si="8"/>
        <v>2.078623001531482E-20</v>
      </c>
      <c r="G35">
        <f t="shared" si="8"/>
        <v>3.7027428563737414E-13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3.7027430642360414E-13</v>
      </c>
      <c r="L35">
        <f t="shared" si="10"/>
        <v>-7.2753806264995839</v>
      </c>
      <c r="M35">
        <f t="shared" si="11"/>
        <v>52.93116326044548</v>
      </c>
      <c r="N35">
        <v>1030.149999999999</v>
      </c>
      <c r="O35">
        <v>43</v>
      </c>
    </row>
    <row r="36" spans="1:15" x14ac:dyDescent="0.25">
      <c r="A36">
        <v>1030.1999999999989</v>
      </c>
      <c r="B36">
        <v>58</v>
      </c>
      <c r="C36">
        <f t="shared" si="5"/>
        <v>50.226766614928806</v>
      </c>
      <c r="D36">
        <f t="shared" si="6"/>
        <v>223.400000000001</v>
      </c>
      <c r="E36">
        <f t="shared" si="7"/>
        <v>7.7732333850711939</v>
      </c>
      <c r="F36">
        <f t="shared" si="8"/>
        <v>3.718308860412903E-20</v>
      </c>
      <c r="G36">
        <f t="shared" si="8"/>
        <v>5.926239561180844E-13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5.9262399330117297E-13</v>
      </c>
      <c r="L36">
        <f t="shared" si="10"/>
        <v>7.7732333850706015</v>
      </c>
      <c r="M36">
        <f t="shared" si="11"/>
        <v>60.423157258776165</v>
      </c>
      <c r="N36">
        <v>1030.1999999999989</v>
      </c>
      <c r="O36">
        <v>58</v>
      </c>
    </row>
    <row r="37" spans="1:15" x14ac:dyDescent="0.25">
      <c r="A37">
        <v>1030.2499999999989</v>
      </c>
      <c r="B37">
        <v>48</v>
      </c>
      <c r="C37">
        <f t="shared" si="5"/>
        <v>50.178152603358285</v>
      </c>
      <c r="D37">
        <f t="shared" si="6"/>
        <v>223.35000000000105</v>
      </c>
      <c r="E37">
        <f t="shared" si="7"/>
        <v>-2.178152603358285</v>
      </c>
      <c r="F37">
        <f t="shared" si="8"/>
        <v>6.6292208238614945E-20</v>
      </c>
      <c r="G37">
        <f t="shared" si="8"/>
        <v>9.4532718158598635E-13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9.4532724787819449E-13</v>
      </c>
      <c r="L37">
        <f t="shared" si="10"/>
        <v>-2.1781526033592304</v>
      </c>
      <c r="M37">
        <f t="shared" si="11"/>
        <v>4.744348763520593</v>
      </c>
      <c r="N37">
        <v>1052.7999999999784</v>
      </c>
      <c r="O37">
        <v>28</v>
      </c>
    </row>
    <row r="38" spans="1:15" x14ac:dyDescent="0.25">
      <c r="A38">
        <v>1030.2999999999988</v>
      </c>
      <c r="B38">
        <v>58</v>
      </c>
      <c r="C38">
        <f t="shared" si="5"/>
        <v>50.129538591787764</v>
      </c>
      <c r="D38">
        <f t="shared" si="6"/>
        <v>223.30000000000109</v>
      </c>
      <c r="E38">
        <f t="shared" si="7"/>
        <v>7.8704614082122362</v>
      </c>
      <c r="F38">
        <f t="shared" si="8"/>
        <v>1.177949852121336E-19</v>
      </c>
      <c r="G38">
        <f t="shared" si="8"/>
        <v>1.5029079424177284E-12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1.5029080602127135E-12</v>
      </c>
      <c r="L38">
        <f t="shared" si="10"/>
        <v>7.8704614082107334</v>
      </c>
      <c r="M38">
        <f t="shared" si="11"/>
        <v>61.944162778134483</v>
      </c>
      <c r="N38">
        <v>1052.8499999999783</v>
      </c>
      <c r="O38">
        <v>27</v>
      </c>
    </row>
    <row r="39" spans="1:15" x14ac:dyDescent="0.25">
      <c r="A39">
        <v>1030.3499999999988</v>
      </c>
      <c r="B39">
        <v>48</v>
      </c>
      <c r="C39">
        <f t="shared" si="5"/>
        <v>50.080924580217356</v>
      </c>
      <c r="D39">
        <f t="shared" si="6"/>
        <v>223.25000000000114</v>
      </c>
      <c r="E39">
        <f t="shared" si="7"/>
        <v>-2.0809245802173564</v>
      </c>
      <c r="F39">
        <f t="shared" si="8"/>
        <v>2.0861157873341061E-19</v>
      </c>
      <c r="G39">
        <f t="shared" si="8"/>
        <v>2.3813865982180493E-12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2.381386806829628E-12</v>
      </c>
      <c r="L39">
        <f t="shared" si="10"/>
        <v>-2.0809245802197376</v>
      </c>
      <c r="M39">
        <f t="shared" si="11"/>
        <v>4.3302471085626912</v>
      </c>
      <c r="N39">
        <v>1052.8999999999783</v>
      </c>
      <c r="O39">
        <v>29</v>
      </c>
    </row>
    <row r="40" spans="1:15" x14ac:dyDescent="0.25">
      <c r="A40">
        <v>1030.3999999999987</v>
      </c>
      <c r="B40">
        <v>53</v>
      </c>
      <c r="C40">
        <f t="shared" si="5"/>
        <v>50.032310568646835</v>
      </c>
      <c r="D40">
        <f t="shared" si="6"/>
        <v>223.20000000000118</v>
      </c>
      <c r="E40">
        <f t="shared" si="7"/>
        <v>2.9676894313531648</v>
      </c>
      <c r="F40">
        <f t="shared" si="8"/>
        <v>3.6821146685290853E-19</v>
      </c>
      <c r="G40">
        <f t="shared" si="8"/>
        <v>3.7607522371386741E-12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3.7607526053501412E-12</v>
      </c>
      <c r="L40">
        <f t="shared" si="10"/>
        <v>2.9676894313494042</v>
      </c>
      <c r="M40">
        <f t="shared" si="11"/>
        <v>8.8071805609429497</v>
      </c>
      <c r="N40">
        <v>1052.9499999999782</v>
      </c>
      <c r="O40">
        <v>29</v>
      </c>
    </row>
    <row r="41" spans="1:15" x14ac:dyDescent="0.25">
      <c r="A41">
        <v>1030.4499999999987</v>
      </c>
      <c r="B41">
        <v>53</v>
      </c>
      <c r="C41">
        <f t="shared" si="5"/>
        <v>49.983696557076314</v>
      </c>
      <c r="D41">
        <f t="shared" si="6"/>
        <v>223.15000000000123</v>
      </c>
      <c r="E41">
        <f t="shared" si="7"/>
        <v>3.0163034429236859</v>
      </c>
      <c r="F41">
        <f t="shared" si="8"/>
        <v>6.477441513394257E-19</v>
      </c>
      <c r="G41">
        <f t="shared" si="8"/>
        <v>5.9192520266739189E-12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5.9192526744180701E-12</v>
      </c>
      <c r="L41">
        <f t="shared" si="10"/>
        <v>3.0163034429177666</v>
      </c>
      <c r="M41">
        <f t="shared" si="11"/>
        <v>9.0980864597575728</v>
      </c>
      <c r="N41">
        <v>1052.9999999999782</v>
      </c>
      <c r="O41">
        <v>30</v>
      </c>
    </row>
    <row r="42" spans="1:15" x14ac:dyDescent="0.25">
      <c r="A42">
        <v>1030.4999999999986</v>
      </c>
      <c r="B42">
        <v>47</v>
      </c>
      <c r="C42">
        <f t="shared" si="5"/>
        <v>49.935082545505907</v>
      </c>
      <c r="D42">
        <f t="shared" si="6"/>
        <v>223.10000000000127</v>
      </c>
      <c r="E42">
        <f t="shared" si="7"/>
        <v>-2.9350825455059066</v>
      </c>
      <c r="F42">
        <f t="shared" si="8"/>
        <v>1.1356826292346961E-18</v>
      </c>
      <c r="G42">
        <f t="shared" si="8"/>
        <v>9.2855200520525758E-12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9.2855211877352045E-12</v>
      </c>
      <c r="L42">
        <f t="shared" si="10"/>
        <v>-2.9350825455151921</v>
      </c>
      <c r="M42">
        <f t="shared" si="11"/>
        <v>8.6147095489879391</v>
      </c>
      <c r="N42">
        <v>1053.0499999999781</v>
      </c>
      <c r="O42">
        <v>31</v>
      </c>
    </row>
    <row r="43" spans="1:15" x14ac:dyDescent="0.25">
      <c r="A43">
        <v>1030.5499999999986</v>
      </c>
      <c r="B43">
        <v>45</v>
      </c>
      <c r="C43">
        <f t="shared" si="5"/>
        <v>49.886468533935385</v>
      </c>
      <c r="D43">
        <f t="shared" si="6"/>
        <v>223.05000000000132</v>
      </c>
      <c r="E43">
        <f t="shared" si="7"/>
        <v>-4.8864685339353855</v>
      </c>
      <c r="F43">
        <f t="shared" si="8"/>
        <v>1.9845304071277907E-18</v>
      </c>
      <c r="G43">
        <f t="shared" si="8"/>
        <v>1.4517536430897346E-11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1.4517538415427753E-11</v>
      </c>
      <c r="L43">
        <f t="shared" si="10"/>
        <v>-4.8864685339499028</v>
      </c>
      <c r="M43">
        <f t="shared" si="11"/>
        <v>23.877574733282511</v>
      </c>
      <c r="N43">
        <v>1053.0999999999781</v>
      </c>
      <c r="O43">
        <v>19</v>
      </c>
    </row>
    <row r="44" spans="1:15" x14ac:dyDescent="0.25">
      <c r="A44">
        <v>1030.5999999999985</v>
      </c>
      <c r="B44">
        <v>44</v>
      </c>
      <c r="C44">
        <f t="shared" si="5"/>
        <v>49.837854522364978</v>
      </c>
      <c r="D44">
        <f t="shared" si="6"/>
        <v>223.00000000000136</v>
      </c>
      <c r="E44">
        <f t="shared" si="7"/>
        <v>-5.837854522364978</v>
      </c>
      <c r="F44">
        <f t="shared" si="8"/>
        <v>3.4562553726235626E-18</v>
      </c>
      <c r="G44">
        <f t="shared" si="8"/>
        <v>2.2621786983918468E-11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2.262179044017384E-11</v>
      </c>
      <c r="L44">
        <f t="shared" si="10"/>
        <v>-5.8378545223875999</v>
      </c>
      <c r="M44">
        <f t="shared" si="11"/>
        <v>34.08054542456135</v>
      </c>
      <c r="N44">
        <v>1053.149999999978</v>
      </c>
      <c r="O44">
        <v>36</v>
      </c>
    </row>
    <row r="45" spans="1:15" x14ac:dyDescent="0.25">
      <c r="A45">
        <v>1030.6499999999985</v>
      </c>
      <c r="B45">
        <v>37</v>
      </c>
      <c r="C45">
        <f t="shared" si="5"/>
        <v>49.789240510794457</v>
      </c>
      <c r="D45">
        <f t="shared" si="6"/>
        <v>222.95000000000141</v>
      </c>
      <c r="E45">
        <f t="shared" si="7"/>
        <v>-12.789240510794457</v>
      </c>
      <c r="F45">
        <f t="shared" si="8"/>
        <v>5.9993083137840368E-18</v>
      </c>
      <c r="G45">
        <f t="shared" si="8"/>
        <v>3.5132429568409972E-11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3.5132435567718284E-11</v>
      </c>
      <c r="L45">
        <f t="shared" si="10"/>
        <v>-12.78924051082959</v>
      </c>
      <c r="M45">
        <f t="shared" si="11"/>
        <v>163.5646728438447</v>
      </c>
      <c r="N45">
        <v>1053.199999999978</v>
      </c>
      <c r="O45">
        <v>25</v>
      </c>
    </row>
    <row r="46" spans="1:15" x14ac:dyDescent="0.25">
      <c r="A46">
        <v>1030.6999999999985</v>
      </c>
      <c r="B46">
        <v>49</v>
      </c>
      <c r="C46">
        <f t="shared" si="5"/>
        <v>49.740626499223936</v>
      </c>
      <c r="D46">
        <f t="shared" si="6"/>
        <v>222.90000000000146</v>
      </c>
      <c r="E46">
        <f t="shared" si="7"/>
        <v>-0.74062649922393575</v>
      </c>
      <c r="F46">
        <f t="shared" si="8"/>
        <v>1.0378720848426693E-17</v>
      </c>
      <c r="G46">
        <f t="shared" si="8"/>
        <v>5.4379693027291048E-11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5.4379703406011898E-11</v>
      </c>
      <c r="L46">
        <f t="shared" si="10"/>
        <v>-0.74062649927831548</v>
      </c>
      <c r="M46">
        <f t="shared" si="11"/>
        <v>0.54852761143325268</v>
      </c>
      <c r="N46">
        <v>1053.2499999999779</v>
      </c>
      <c r="O46">
        <v>29</v>
      </c>
    </row>
    <row r="47" spans="1:15" x14ac:dyDescent="0.25">
      <c r="A47">
        <v>1030.7499999999984</v>
      </c>
      <c r="B47">
        <v>54</v>
      </c>
      <c r="C47">
        <f t="shared" si="5"/>
        <v>49.692012487653528</v>
      </c>
      <c r="D47">
        <f t="shared" si="6"/>
        <v>222.8500000000015</v>
      </c>
      <c r="E47">
        <f t="shared" si="7"/>
        <v>4.3079875123464717</v>
      </c>
      <c r="F47">
        <f t="shared" si="8"/>
        <v>1.7895085275978966E-17</v>
      </c>
      <c r="G47">
        <f t="shared" si="8"/>
        <v>8.3890466751228997E-11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8.3890484646314278E-11</v>
      </c>
      <c r="L47">
        <f t="shared" si="10"/>
        <v>4.3079875122625815</v>
      </c>
      <c r="M47">
        <f t="shared" si="11"/>
        <v>18.558756405810346</v>
      </c>
      <c r="N47">
        <v>1053.2999999999779</v>
      </c>
      <c r="O47">
        <v>28</v>
      </c>
    </row>
    <row r="48" spans="1:15" x14ac:dyDescent="0.25">
      <c r="A48">
        <v>1030.7999999999984</v>
      </c>
      <c r="B48">
        <v>43</v>
      </c>
      <c r="C48">
        <f t="shared" si="5"/>
        <v>49.643398476083007</v>
      </c>
      <c r="D48">
        <f t="shared" si="6"/>
        <v>222.80000000000155</v>
      </c>
      <c r="E48">
        <f t="shared" si="7"/>
        <v>-6.6433984760830072</v>
      </c>
      <c r="F48">
        <f t="shared" si="8"/>
        <v>3.0751832832274373E-17</v>
      </c>
      <c r="G48">
        <f t="shared" si="8"/>
        <v>1.2898397639120475E-10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1.2898400714303759E-10</v>
      </c>
      <c r="L48">
        <f t="shared" si="10"/>
        <v>-6.6433984762119911</v>
      </c>
      <c r="M48">
        <f t="shared" si="11"/>
        <v>44.134743313735804</v>
      </c>
      <c r="N48">
        <v>1053.3499999999779</v>
      </c>
      <c r="O48">
        <v>26</v>
      </c>
    </row>
    <row r="49" spans="1:15" x14ac:dyDescent="0.25">
      <c r="A49">
        <v>1030.8499999999983</v>
      </c>
      <c r="B49">
        <v>47</v>
      </c>
      <c r="C49">
        <f t="shared" si="5"/>
        <v>49.594784464512486</v>
      </c>
      <c r="D49">
        <f t="shared" si="6"/>
        <v>222.75000000000159</v>
      </c>
      <c r="E49">
        <f t="shared" si="7"/>
        <v>-2.594784464512486</v>
      </c>
      <c r="F49">
        <f t="shared" si="8"/>
        <v>5.2669055423465987E-17</v>
      </c>
      <c r="G49">
        <f t="shared" si="8"/>
        <v>1.9765427132020425E-10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1.9765432398925968E-10</v>
      </c>
      <c r="L49">
        <f t="shared" si="10"/>
        <v>-2.5947844647101403</v>
      </c>
      <c r="M49">
        <f t="shared" si="11"/>
        <v>6.7329064183010896</v>
      </c>
      <c r="N49">
        <v>1053.3999999999778</v>
      </c>
      <c r="O49">
        <v>19</v>
      </c>
    </row>
    <row r="50" spans="1:15" x14ac:dyDescent="0.25">
      <c r="A50">
        <v>1030.8999999999983</v>
      </c>
      <c r="B50">
        <v>51</v>
      </c>
      <c r="C50">
        <f t="shared" si="5"/>
        <v>49.546170452942079</v>
      </c>
      <c r="D50">
        <f t="shared" si="6"/>
        <v>222.70000000000164</v>
      </c>
      <c r="E50">
        <f t="shared" si="7"/>
        <v>1.4538295470579214</v>
      </c>
      <c r="F50">
        <f t="shared" si="8"/>
        <v>8.9905724669395873E-17</v>
      </c>
      <c r="G50">
        <f t="shared" si="8"/>
        <v>3.0187276870260717E-10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3.0187285860833183E-10</v>
      </c>
      <c r="L50">
        <f t="shared" si="10"/>
        <v>1.4538295467560487</v>
      </c>
      <c r="M50">
        <f t="shared" si="11"/>
        <v>2.1136203510208982</v>
      </c>
      <c r="N50">
        <v>1053.4499999999778</v>
      </c>
      <c r="O50">
        <v>36</v>
      </c>
    </row>
    <row r="51" spans="1:15" x14ac:dyDescent="0.25">
      <c r="A51">
        <v>1030.9499999999982</v>
      </c>
      <c r="B51">
        <v>64</v>
      </c>
      <c r="C51">
        <f t="shared" si="5"/>
        <v>49.497556441371557</v>
      </c>
      <c r="D51">
        <f t="shared" si="6"/>
        <v>222.65000000000168</v>
      </c>
      <c r="E51">
        <f t="shared" si="7"/>
        <v>14.502443558628443</v>
      </c>
      <c r="F51">
        <f t="shared" si="8"/>
        <v>1.5295597750821935E-16</v>
      </c>
      <c r="G51">
        <f t="shared" si="8"/>
        <v>4.5950364820644955E-10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4.5950380116242708E-10</v>
      </c>
      <c r="L51">
        <f t="shared" si="10"/>
        <v>14.502443558168938</v>
      </c>
      <c r="M51">
        <f t="shared" si="11"/>
        <v>210.32086915787573</v>
      </c>
      <c r="N51">
        <v>1053.4999999999777</v>
      </c>
      <c r="O51">
        <v>31</v>
      </c>
    </row>
    <row r="52" spans="1:15" x14ac:dyDescent="0.25">
      <c r="A52">
        <v>1030.9999999999982</v>
      </c>
      <c r="B52">
        <v>46</v>
      </c>
      <c r="C52">
        <f t="shared" si="5"/>
        <v>49.448942429801036</v>
      </c>
      <c r="D52">
        <f t="shared" si="6"/>
        <v>222.60000000000173</v>
      </c>
      <c r="E52">
        <f t="shared" si="7"/>
        <v>-3.4489424298010363</v>
      </c>
      <c r="F52">
        <f t="shared" si="8"/>
        <v>2.5935394204845562E-16</v>
      </c>
      <c r="G52">
        <f t="shared" si="8"/>
        <v>6.971099495145014E-10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6.9711020886844348E-10</v>
      </c>
      <c r="L52">
        <f t="shared" si="10"/>
        <v>-3.4489424304981466</v>
      </c>
      <c r="M52">
        <f t="shared" si="11"/>
        <v>11.895203888890464</v>
      </c>
      <c r="N52">
        <v>1053.5499999999777</v>
      </c>
      <c r="O52">
        <v>24</v>
      </c>
    </row>
    <row r="53" spans="1:15" x14ac:dyDescent="0.25">
      <c r="A53">
        <v>1031.0499999999981</v>
      </c>
      <c r="B53">
        <v>56</v>
      </c>
      <c r="C53">
        <f t="shared" si="5"/>
        <v>49.400328418230629</v>
      </c>
      <c r="D53">
        <f t="shared" si="6"/>
        <v>222.55000000000177</v>
      </c>
      <c r="E53">
        <f t="shared" si="7"/>
        <v>6.5996715817693712</v>
      </c>
      <c r="F53">
        <f t="shared" si="8"/>
        <v>4.3829502864392878E-16</v>
      </c>
      <c r="G53">
        <f t="shared" si="8"/>
        <v>1.0540492180176517E-9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1.0540496563126803E-9</v>
      </c>
      <c r="L53">
        <f t="shared" si="10"/>
        <v>6.5996715807153219</v>
      </c>
      <c r="M53">
        <f t="shared" si="11"/>
        <v>43.555664973301475</v>
      </c>
      <c r="N53">
        <v>1053.5999999999776</v>
      </c>
      <c r="O53">
        <v>24</v>
      </c>
    </row>
    <row r="54" spans="1:15" x14ac:dyDescent="0.25">
      <c r="A54">
        <v>1031.0999999999981</v>
      </c>
      <c r="B54">
        <v>50</v>
      </c>
      <c r="C54">
        <f t="shared" si="5"/>
        <v>49.351714406660108</v>
      </c>
      <c r="D54">
        <f t="shared" si="6"/>
        <v>222.50000000000182</v>
      </c>
      <c r="E54">
        <f t="shared" si="7"/>
        <v>0.64828559333989233</v>
      </c>
      <c r="F54">
        <f t="shared" si="8"/>
        <v>7.3822292476986221E-16</v>
      </c>
      <c r="G54">
        <f t="shared" si="8"/>
        <v>1.5884289408332502E-9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1.588429679056175E-9</v>
      </c>
      <c r="L54">
        <f t="shared" si="10"/>
        <v>0.64828559175146261</v>
      </c>
      <c r="M54">
        <f t="shared" si="11"/>
        <v>0.42027420847254404</v>
      </c>
      <c r="N54">
        <v>1053.6499999999776</v>
      </c>
      <c r="O54">
        <v>25</v>
      </c>
    </row>
    <row r="55" spans="1:15" x14ac:dyDescent="0.25">
      <c r="A55">
        <v>1031.149999999998</v>
      </c>
      <c r="B55">
        <v>60</v>
      </c>
      <c r="C55">
        <f t="shared" si="5"/>
        <v>49.303100395089587</v>
      </c>
      <c r="D55">
        <f t="shared" si="6"/>
        <v>222.45000000000186</v>
      </c>
      <c r="E55">
        <f t="shared" si="7"/>
        <v>10.696899604910413</v>
      </c>
      <c r="F55">
        <f t="shared" si="8"/>
        <v>1.2392410820376879E-15</v>
      </c>
      <c r="G55">
        <f t="shared" si="8"/>
        <v>2.3857338012200912E-9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2.3857350404611734E-9</v>
      </c>
      <c r="L55">
        <f t="shared" si="10"/>
        <v>10.696899602524679</v>
      </c>
      <c r="M55">
        <f t="shared" si="11"/>
        <v>114.42366110649264</v>
      </c>
      <c r="N55">
        <v>1053.6999999999775</v>
      </c>
      <c r="O55">
        <v>29</v>
      </c>
    </row>
    <row r="56" spans="1:15" x14ac:dyDescent="0.25">
      <c r="A56">
        <v>1031.199999999998</v>
      </c>
      <c r="B56">
        <v>46</v>
      </c>
      <c r="C56">
        <f t="shared" si="5"/>
        <v>49.254486383519179</v>
      </c>
      <c r="D56">
        <f t="shared" si="6"/>
        <v>222.40000000000191</v>
      </c>
      <c r="E56">
        <f t="shared" si="7"/>
        <v>-3.2544863835191791</v>
      </c>
      <c r="F56">
        <f t="shared" si="8"/>
        <v>2.073344020508547E-15</v>
      </c>
      <c r="G56">
        <f t="shared" si="8"/>
        <v>3.5712764332723117E-9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3.5712785066163324E-9</v>
      </c>
      <c r="L56">
        <f t="shared" si="10"/>
        <v>-3.2544863870904575</v>
      </c>
      <c r="M56">
        <f t="shared" si="11"/>
        <v>10.591681643757099</v>
      </c>
      <c r="N56">
        <v>1053.7499999999775</v>
      </c>
      <c r="O56">
        <v>34</v>
      </c>
    </row>
    <row r="57" spans="1:15" x14ac:dyDescent="0.25">
      <c r="A57">
        <v>1031.249999999998</v>
      </c>
      <c r="B57">
        <v>51</v>
      </c>
      <c r="C57">
        <f t="shared" si="5"/>
        <v>49.205872371948658</v>
      </c>
      <c r="D57">
        <f t="shared" si="6"/>
        <v>222.35000000000196</v>
      </c>
      <c r="E57">
        <f t="shared" si="7"/>
        <v>1.7941276280513421</v>
      </c>
      <c r="F57">
        <f t="shared" si="8"/>
        <v>3.4572773946289156E-15</v>
      </c>
      <c r="G57">
        <f t="shared" si="8"/>
        <v>5.3280984846992239E-9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5.3281019419766186E-9</v>
      </c>
      <c r="L57">
        <f t="shared" si="10"/>
        <v>1.7941276227232401</v>
      </c>
      <c r="M57">
        <f t="shared" si="11"/>
        <v>3.218893926618545</v>
      </c>
      <c r="N57">
        <v>1053.7999999999774</v>
      </c>
      <c r="O57">
        <v>20</v>
      </c>
    </row>
    <row r="58" spans="1:15" x14ac:dyDescent="0.25">
      <c r="A58">
        <v>1031.2999999999979</v>
      </c>
      <c r="B58">
        <v>57</v>
      </c>
      <c r="C58">
        <f t="shared" si="5"/>
        <v>49.157258360378137</v>
      </c>
      <c r="D58">
        <f t="shared" si="6"/>
        <v>222.300000000002</v>
      </c>
      <c r="E58">
        <f t="shared" si="7"/>
        <v>7.8427416396218632</v>
      </c>
      <c r="F58">
        <f t="shared" si="8"/>
        <v>5.7457189158079868E-15</v>
      </c>
      <c r="G58">
        <f t="shared" si="8"/>
        <v>7.9226106110408089E-9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7.9226163567597251E-9</v>
      </c>
      <c r="L58">
        <f t="shared" si="10"/>
        <v>7.8427416316992469</v>
      </c>
      <c r="M58">
        <f t="shared" si="11"/>
        <v>61.508596301588568</v>
      </c>
      <c r="N58">
        <v>1053.8499999999774</v>
      </c>
      <c r="O58">
        <v>26</v>
      </c>
    </row>
    <row r="59" spans="1:15" x14ac:dyDescent="0.25">
      <c r="A59">
        <v>1031.3499999999979</v>
      </c>
      <c r="B59">
        <v>58</v>
      </c>
      <c r="C59">
        <f t="shared" si="5"/>
        <v>49.108644348807729</v>
      </c>
      <c r="D59">
        <f t="shared" si="6"/>
        <v>222.25000000000205</v>
      </c>
      <c r="E59">
        <f t="shared" si="7"/>
        <v>8.8913556511922707</v>
      </c>
      <c r="F59">
        <f t="shared" si="8"/>
        <v>9.5170383105654618E-15</v>
      </c>
      <c r="G59">
        <f t="shared" si="8"/>
        <v>1.1741177955367691E-8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1.1741187472406002E-8</v>
      </c>
      <c r="L59">
        <f t="shared" si="10"/>
        <v>8.8913556394510831</v>
      </c>
      <c r="M59">
        <f t="shared" si="11"/>
        <v>79.056205107198579</v>
      </c>
      <c r="N59">
        <v>1053.8999999999774</v>
      </c>
      <c r="O59">
        <v>32</v>
      </c>
    </row>
    <row r="60" spans="1:15" x14ac:dyDescent="0.25">
      <c r="A60">
        <v>1031.3999999999978</v>
      </c>
      <c r="B60">
        <v>64</v>
      </c>
      <c r="C60">
        <f t="shared" si="5"/>
        <v>49.060030337237208</v>
      </c>
      <c r="D60">
        <f t="shared" si="6"/>
        <v>222.20000000000209</v>
      </c>
      <c r="E60">
        <f t="shared" si="7"/>
        <v>14.939969662762792</v>
      </c>
      <c r="F60">
        <f t="shared" si="8"/>
        <v>1.5711098469409774E-14</v>
      </c>
      <c r="G60">
        <f t="shared" si="8"/>
        <v>1.7342125365111922E-8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1.7342141076210392E-8</v>
      </c>
      <c r="L60">
        <f t="shared" si="10"/>
        <v>14.93996964542065</v>
      </c>
      <c r="M60">
        <f t="shared" si="11"/>
        <v>223.20269300609041</v>
      </c>
      <c r="N60">
        <v>1053.9499999999773</v>
      </c>
      <c r="O60">
        <v>25</v>
      </c>
    </row>
    <row r="61" spans="1:15" x14ac:dyDescent="0.25">
      <c r="A61">
        <v>1031.4499999999978</v>
      </c>
      <c r="B61">
        <v>51</v>
      </c>
      <c r="C61">
        <f t="shared" si="5"/>
        <v>49.011416325666687</v>
      </c>
      <c r="D61">
        <f t="shared" si="6"/>
        <v>222.15000000000214</v>
      </c>
      <c r="E61">
        <f t="shared" si="7"/>
        <v>1.988583674333313</v>
      </c>
      <c r="F61">
        <f t="shared" si="8"/>
        <v>2.5849882613711331E-14</v>
      </c>
      <c r="G61">
        <f t="shared" si="8"/>
        <v>2.552937977598093E-8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2.5529405625863542E-8</v>
      </c>
      <c r="L61">
        <f t="shared" si="10"/>
        <v>1.9885836488039073</v>
      </c>
      <c r="M61">
        <f t="shared" si="11"/>
        <v>3.9544649282902617</v>
      </c>
      <c r="N61">
        <v>1053.9999999999773</v>
      </c>
      <c r="O61">
        <v>29</v>
      </c>
    </row>
    <row r="62" spans="1:15" x14ac:dyDescent="0.25">
      <c r="A62">
        <v>1031.4999999999977</v>
      </c>
      <c r="B62">
        <v>62</v>
      </c>
      <c r="C62">
        <f t="shared" si="5"/>
        <v>48.96280231409628</v>
      </c>
      <c r="D62">
        <f t="shared" si="6"/>
        <v>222.10000000000218</v>
      </c>
      <c r="E62">
        <f t="shared" si="7"/>
        <v>13.03719768590372</v>
      </c>
      <c r="F62">
        <f t="shared" si="8"/>
        <v>4.2389460734643113E-14</v>
      </c>
      <c r="G62">
        <f t="shared" si="8"/>
        <v>3.7456353768623602E-8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3.7456396158084335E-8</v>
      </c>
      <c r="L62">
        <f t="shared" si="10"/>
        <v>13.037197648447325</v>
      </c>
      <c r="M62">
        <f t="shared" si="11"/>
        <v>169.96852252468045</v>
      </c>
    </row>
    <row r="63" spans="1:15" x14ac:dyDescent="0.25">
      <c r="A63">
        <v>1031.5499999999977</v>
      </c>
      <c r="B63">
        <v>49</v>
      </c>
      <c r="C63">
        <f t="shared" si="5"/>
        <v>48.914188302525758</v>
      </c>
      <c r="D63">
        <f t="shared" si="6"/>
        <v>222.05000000000223</v>
      </c>
      <c r="E63">
        <f t="shared" si="7"/>
        <v>8.5811697474241555E-2</v>
      </c>
      <c r="F63">
        <f t="shared" si="8"/>
        <v>6.9279460924301537E-14</v>
      </c>
      <c r="G63">
        <f t="shared" si="8"/>
        <v>5.4771927438557313E-8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5.4771996718018237E-8</v>
      </c>
      <c r="L63">
        <f t="shared" si="10"/>
        <v>8.5811642702244839E-2</v>
      </c>
      <c r="M63">
        <f t="shared" si="11"/>
        <v>7.3636380232577296E-3</v>
      </c>
    </row>
    <row r="64" spans="1:15" x14ac:dyDescent="0.25">
      <c r="A64">
        <v>1031.5999999999976</v>
      </c>
      <c r="B64">
        <v>46</v>
      </c>
      <c r="C64">
        <f t="shared" si="5"/>
        <v>48.865574290955351</v>
      </c>
      <c r="D64">
        <f t="shared" si="6"/>
        <v>222.00000000000227</v>
      </c>
      <c r="E64">
        <f t="shared" si="7"/>
        <v>-2.865574290955351</v>
      </c>
      <c r="F64">
        <f t="shared" si="8"/>
        <v>1.1284917785320229E-13</v>
      </c>
      <c r="G64">
        <f t="shared" si="8"/>
        <v>7.9824800486843864E-8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7.9824913336021719E-8</v>
      </c>
      <c r="L64">
        <f t="shared" si="10"/>
        <v>-2.8655743707802643</v>
      </c>
      <c r="M64">
        <f t="shared" si="11"/>
        <v>8.2115164744727078</v>
      </c>
    </row>
    <row r="65" spans="1:13" x14ac:dyDescent="0.25">
      <c r="A65">
        <v>1031.6499999999976</v>
      </c>
      <c r="B65">
        <v>41</v>
      </c>
      <c r="C65">
        <f t="shared" si="5"/>
        <v>48.81696027938483</v>
      </c>
      <c r="D65">
        <f t="shared" si="6"/>
        <v>221.95000000000232</v>
      </c>
      <c r="E65">
        <f t="shared" si="7"/>
        <v>-7.8169602793848298</v>
      </c>
      <c r="F65">
        <f t="shared" si="8"/>
        <v>1.8320595702599217E-13</v>
      </c>
      <c r="G65">
        <f t="shared" si="8"/>
        <v>1.1594845097946937E-7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1.159486341854264E-7</v>
      </c>
      <c r="L65">
        <f t="shared" si="10"/>
        <v>-7.8169603953334637</v>
      </c>
      <c r="M65">
        <f t="shared" si="11"/>
        <v>61.104869822211903</v>
      </c>
    </row>
    <row r="66" spans="1:13" x14ac:dyDescent="0.25">
      <c r="A66">
        <v>1031.6999999999975</v>
      </c>
      <c r="B66">
        <v>46</v>
      </c>
      <c r="C66">
        <f t="shared" si="5"/>
        <v>48.768346267814309</v>
      </c>
      <c r="D66">
        <f t="shared" si="6"/>
        <v>221.90000000000236</v>
      </c>
      <c r="E66">
        <f t="shared" si="7"/>
        <v>-2.7683462678143087</v>
      </c>
      <c r="F66">
        <f t="shared" si="8"/>
        <v>2.9643404070251399E-13</v>
      </c>
      <c r="G66">
        <f t="shared" si="8"/>
        <v>1.6785695942191455E-7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1.6785725585595527E-7</v>
      </c>
      <c r="L66">
        <f t="shared" si="10"/>
        <v>-2.7683464356715644</v>
      </c>
      <c r="M66">
        <f t="shared" si="11"/>
        <v>7.6637419878954551</v>
      </c>
    </row>
    <row r="67" spans="1:13" x14ac:dyDescent="0.25">
      <c r="A67">
        <v>1031.7499999999975</v>
      </c>
      <c r="B67">
        <v>61</v>
      </c>
      <c r="C67">
        <f t="shared" si="5"/>
        <v>48.719732256243901</v>
      </c>
      <c r="D67">
        <f t="shared" si="6"/>
        <v>221.85000000000241</v>
      </c>
      <c r="E67">
        <f t="shared" si="7"/>
        <v>12.280267743756099</v>
      </c>
      <c r="F67">
        <f t="shared" si="8"/>
        <v>4.7803957179667301E-13</v>
      </c>
      <c r="G67">
        <f t="shared" si="8"/>
        <v>2.4219269767376406E-7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2.4219317571333584E-7</v>
      </c>
      <c r="L67">
        <f t="shared" si="10"/>
        <v>12.280267501562923</v>
      </c>
      <c r="M67">
        <f t="shared" si="11"/>
        <v>150.80496990994249</v>
      </c>
    </row>
    <row r="68" spans="1:13" x14ac:dyDescent="0.25">
      <c r="A68">
        <v>1031.7999999999975</v>
      </c>
      <c r="B68">
        <v>45</v>
      </c>
      <c r="C68">
        <f t="shared" si="5"/>
        <v>48.67111824467338</v>
      </c>
      <c r="D68">
        <f t="shared" si="6"/>
        <v>221.80000000000246</v>
      </c>
      <c r="E68">
        <f t="shared" si="7"/>
        <v>-3.6711182446733801</v>
      </c>
      <c r="F68">
        <f t="shared" si="8"/>
        <v>7.6832845075292109E-13</v>
      </c>
      <c r="G68">
        <f t="shared" si="8"/>
        <v>3.4828119744376574E-7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3.4828196577221651E-7</v>
      </c>
      <c r="L68">
        <f t="shared" si="10"/>
        <v>-3.671118592955346</v>
      </c>
      <c r="M68">
        <f t="shared" si="11"/>
        <v>13.477111723542439</v>
      </c>
    </row>
    <row r="69" spans="1:13" x14ac:dyDescent="0.25">
      <c r="A69">
        <v>1031.8499999999974</v>
      </c>
      <c r="B69">
        <v>46</v>
      </c>
      <c r="C69">
        <f t="shared" si="5"/>
        <v>48.622504233102859</v>
      </c>
      <c r="D69">
        <f t="shared" si="6"/>
        <v>221.7500000000025</v>
      </c>
      <c r="E69">
        <f t="shared" si="7"/>
        <v>-2.622504233102859</v>
      </c>
      <c r="F69">
        <f t="shared" si="8"/>
        <v>1.2307710528167311E-12</v>
      </c>
      <c r="G69">
        <f t="shared" si="8"/>
        <v>4.9916750412466852E-7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4.9916873489572136E-7</v>
      </c>
      <c r="L69">
        <f t="shared" si="10"/>
        <v>-2.6225047322715938</v>
      </c>
      <c r="M69">
        <f t="shared" si="11"/>
        <v>6.8775310707869037</v>
      </c>
    </row>
    <row r="70" spans="1:13" x14ac:dyDescent="0.25">
      <c r="A70">
        <v>1031.8999999999974</v>
      </c>
      <c r="B70">
        <v>55</v>
      </c>
      <c r="C70">
        <f t="shared" si="5"/>
        <v>48.573890221532452</v>
      </c>
      <c r="D70">
        <f t="shared" si="6"/>
        <v>221.70000000000255</v>
      </c>
      <c r="E70">
        <f t="shared" si="7"/>
        <v>6.4261097784675485</v>
      </c>
      <c r="F70">
        <f t="shared" si="8"/>
        <v>1.9649654704266065E-12</v>
      </c>
      <c r="G70">
        <f t="shared" si="8"/>
        <v>7.1303339842016701E-7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7.1303536338563742E-7</v>
      </c>
      <c r="L70">
        <f t="shared" si="10"/>
        <v>6.4261090654321853</v>
      </c>
      <c r="M70">
        <f t="shared" si="11"/>
        <v>41.294877720829717</v>
      </c>
    </row>
    <row r="71" spans="1:13" x14ac:dyDescent="0.25">
      <c r="A71">
        <v>1031.9499999999973</v>
      </c>
      <c r="B71">
        <v>44</v>
      </c>
      <c r="C71">
        <f t="shared" si="5"/>
        <v>48.52527620996193</v>
      </c>
      <c r="D71">
        <f t="shared" si="6"/>
        <v>221.65000000000259</v>
      </c>
      <c r="E71">
        <f t="shared" si="7"/>
        <v>-4.5252762099619304</v>
      </c>
      <c r="F71">
        <f t="shared" si="8"/>
        <v>3.1266542902944506E-12</v>
      </c>
      <c r="G71">
        <f t="shared" si="8"/>
        <v>1.01512782477491E-6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1.0151309514292002E-6</v>
      </c>
      <c r="L71">
        <f t="shared" si="10"/>
        <v>-4.5252772250928821</v>
      </c>
      <c r="M71">
        <f t="shared" si="11"/>
        <v>20.478133963944334</v>
      </c>
    </row>
    <row r="72" spans="1:13" x14ac:dyDescent="0.25">
      <c r="A72">
        <v>1031.9999999999973</v>
      </c>
      <c r="B72">
        <v>45</v>
      </c>
      <c r="C72">
        <f t="shared" si="5"/>
        <v>48.476662198391409</v>
      </c>
      <c r="D72">
        <f t="shared" si="6"/>
        <v>221.60000000000264</v>
      </c>
      <c r="E72">
        <f t="shared" si="7"/>
        <v>-3.4766621983914092</v>
      </c>
      <c r="F72">
        <f t="shared" si="8"/>
        <v>4.9585203249069563E-12</v>
      </c>
      <c r="G72">
        <f t="shared" si="8"/>
        <v>1.4403859717969526E-6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1.4403909303172775E-6</v>
      </c>
      <c r="L72">
        <f t="shared" si="10"/>
        <v>-3.4766636387823397</v>
      </c>
      <c r="M72">
        <f t="shared" si="11"/>
        <v>12.087190057231259</v>
      </c>
    </row>
    <row r="73" spans="1:13" x14ac:dyDescent="0.25">
      <c r="A73">
        <v>1032.0499999999972</v>
      </c>
      <c r="B73">
        <v>47</v>
      </c>
      <c r="C73">
        <f t="shared" si="5"/>
        <v>48.428048186821002</v>
      </c>
      <c r="D73">
        <f t="shared" si="6"/>
        <v>221.55000000000268</v>
      </c>
      <c r="E73">
        <f t="shared" si="7"/>
        <v>-1.4280481868210018</v>
      </c>
      <c r="F73">
        <f t="shared" si="8"/>
        <v>7.837392962265471E-12</v>
      </c>
      <c r="G73">
        <f t="shared" si="8"/>
        <v>2.0369685595811274E-6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2.0369763969740897E-6</v>
      </c>
      <c r="L73">
        <f t="shared" si="10"/>
        <v>-1.4280502237973987</v>
      </c>
      <c r="M73">
        <f t="shared" si="11"/>
        <v>2.0393274416878002</v>
      </c>
    </row>
    <row r="74" spans="1:13" x14ac:dyDescent="0.25">
      <c r="A74">
        <v>1032.0999999999972</v>
      </c>
      <c r="B74">
        <v>48</v>
      </c>
      <c r="C74">
        <f t="shared" si="5"/>
        <v>48.379434175250481</v>
      </c>
      <c r="D74">
        <f t="shared" si="6"/>
        <v>221.50000000000273</v>
      </c>
      <c r="E74">
        <f t="shared" si="7"/>
        <v>-0.37943417525048062</v>
      </c>
      <c r="F74">
        <f t="shared" si="8"/>
        <v>1.234634586990975E-11</v>
      </c>
      <c r="G74">
        <f t="shared" si="8"/>
        <v>2.871025568115759E-6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2.8710379144616289E-6</v>
      </c>
      <c r="L74">
        <f t="shared" si="10"/>
        <v>-0.37943704628839509</v>
      </c>
      <c r="M74">
        <f t="shared" si="11"/>
        <v>0.14397247209606168</v>
      </c>
    </row>
    <row r="75" spans="1:13" x14ac:dyDescent="0.25">
      <c r="A75">
        <v>1032.1499999999971</v>
      </c>
      <c r="B75">
        <v>44</v>
      </c>
      <c r="C75">
        <f t="shared" si="5"/>
        <v>48.330820163679959</v>
      </c>
      <c r="D75">
        <f t="shared" si="6"/>
        <v>221.45000000000277</v>
      </c>
      <c r="E75">
        <f t="shared" si="7"/>
        <v>-4.3308201636799595</v>
      </c>
      <c r="F75">
        <f t="shared" si="8"/>
        <v>1.938440822842435E-11</v>
      </c>
      <c r="G75">
        <f t="shared" si="8"/>
        <v>4.0330823168758297E-6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4.0331017012840581E-6</v>
      </c>
      <c r="L75">
        <f t="shared" si="10"/>
        <v>-4.330824196781661</v>
      </c>
      <c r="M75">
        <f t="shared" si="11"/>
        <v>18.75603822342952</v>
      </c>
    </row>
    <row r="76" spans="1:13" x14ac:dyDescent="0.25">
      <c r="A76">
        <v>1032.1999999999971</v>
      </c>
      <c r="B76">
        <v>47</v>
      </c>
      <c r="C76">
        <f t="shared" si="5"/>
        <v>48.282206152109552</v>
      </c>
      <c r="D76">
        <f t="shared" si="6"/>
        <v>221.40000000000282</v>
      </c>
      <c r="E76">
        <f t="shared" si="7"/>
        <v>-1.282206152109552</v>
      </c>
      <c r="F76">
        <f t="shared" si="8"/>
        <v>3.033290096631435E-11</v>
      </c>
      <c r="G76">
        <f t="shared" si="8"/>
        <v>5.646565937791592E-6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5.6465962706925584E-6</v>
      </c>
      <c r="L76">
        <f t="shared" ref="L76:L139" si="14">E76-K76</f>
        <v>-1.2822117987058228</v>
      </c>
      <c r="M76">
        <f t="shared" si="11"/>
        <v>1.6440670967404214</v>
      </c>
    </row>
    <row r="77" spans="1:13" x14ac:dyDescent="0.25">
      <c r="A77">
        <v>1032.249999999997</v>
      </c>
      <c r="B77">
        <v>48</v>
      </c>
      <c r="C77">
        <f t="shared" ref="C77:C140" si="15">$P$12*A77+$Q$12</f>
        <v>48.233592140539031</v>
      </c>
      <c r="D77">
        <f t="shared" ref="D77:D140" si="16">$E$2-A77-$N$5</f>
        <v>221.35000000000286</v>
      </c>
      <c r="E77">
        <f t="shared" ref="E77:E140" si="17">B77-C77</f>
        <v>-0.23359214053903088</v>
      </c>
      <c r="F77">
        <f t="shared" ref="F77:I140" si="18">F$5*EXP(-(($D77-F$6)^2)/(2*F$7^2))</f>
        <v>4.7306698362000411E-11</v>
      </c>
      <c r="G77">
        <f t="shared" si="18"/>
        <v>7.8791435583030594E-6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7.8791908650014214E-6</v>
      </c>
      <c r="L77">
        <f t="shared" si="14"/>
        <v>-0.23360001972989589</v>
      </c>
      <c r="M77">
        <f t="shared" ref="M77:M140" si="20">(L77)^2</f>
        <v>5.4568969217807746E-2</v>
      </c>
    </row>
    <row r="78" spans="1:13" x14ac:dyDescent="0.25">
      <c r="A78">
        <v>1032.299999999997</v>
      </c>
      <c r="B78">
        <v>47</v>
      </c>
      <c r="C78">
        <f t="shared" si="15"/>
        <v>48.18497812896851</v>
      </c>
      <c r="D78">
        <f t="shared" si="16"/>
        <v>221.30000000000291</v>
      </c>
      <c r="E78">
        <f t="shared" si="17"/>
        <v>-1.1849781289685097</v>
      </c>
      <c r="F78">
        <f t="shared" si="18"/>
        <v>7.3532379848577617E-11</v>
      </c>
      <c r="G78">
        <f t="shared" si="18"/>
        <v>1.0957738058092997E-5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1.0957811590472845E-5</v>
      </c>
      <c r="L78">
        <f t="shared" si="14"/>
        <v>-1.1849890867801003</v>
      </c>
      <c r="M78">
        <f t="shared" si="20"/>
        <v>1.404199135787936</v>
      </c>
    </row>
    <row r="79" spans="1:13" x14ac:dyDescent="0.25">
      <c r="A79">
        <v>1032.349999999997</v>
      </c>
      <c r="B79">
        <v>52</v>
      </c>
      <c r="C79">
        <f t="shared" si="15"/>
        <v>48.136364117398102</v>
      </c>
      <c r="D79">
        <f t="shared" si="16"/>
        <v>221.25000000000296</v>
      </c>
      <c r="E79">
        <f t="shared" si="17"/>
        <v>3.8636358826018977</v>
      </c>
      <c r="F79">
        <f t="shared" si="18"/>
        <v>1.1391525768357429E-10</v>
      </c>
      <c r="G79">
        <f t="shared" si="18"/>
        <v>1.5188332893562987E-5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1.5188446808820671E-5</v>
      </c>
      <c r="L79">
        <f t="shared" si="14"/>
        <v>3.863620694155089</v>
      </c>
      <c r="M79">
        <f t="shared" si="20"/>
        <v>14.927564868303453</v>
      </c>
    </row>
    <row r="80" spans="1:13" x14ac:dyDescent="0.25">
      <c r="A80">
        <v>1032.3999999999969</v>
      </c>
      <c r="B80">
        <v>33</v>
      </c>
      <c r="C80">
        <f t="shared" si="15"/>
        <v>48.087750105827581</v>
      </c>
      <c r="D80">
        <f t="shared" si="16"/>
        <v>221.200000000003</v>
      </c>
      <c r="E80">
        <f t="shared" si="17"/>
        <v>-15.087750105827581</v>
      </c>
      <c r="F80">
        <f t="shared" si="18"/>
        <v>1.7588648242856941E-10</v>
      </c>
      <c r="G80">
        <f t="shared" si="18"/>
        <v>2.09819859453699E-5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2.0982161831852328E-5</v>
      </c>
      <c r="L80">
        <f t="shared" si="14"/>
        <v>-15.087771087989413</v>
      </c>
      <c r="M80">
        <f t="shared" si="20"/>
        <v>227.64083640356924</v>
      </c>
    </row>
    <row r="81" spans="1:13" x14ac:dyDescent="0.25">
      <c r="A81">
        <v>1032.4499999999969</v>
      </c>
      <c r="B81">
        <v>52</v>
      </c>
      <c r="C81">
        <f t="shared" si="15"/>
        <v>48.039136094257174</v>
      </c>
      <c r="D81">
        <f t="shared" si="16"/>
        <v>221.15000000000305</v>
      </c>
      <c r="E81">
        <f t="shared" si="17"/>
        <v>3.9608639057428263</v>
      </c>
      <c r="F81">
        <f t="shared" si="18"/>
        <v>2.7066389157666506E-10</v>
      </c>
      <c r="G81">
        <f t="shared" si="18"/>
        <v>2.8888857585023342E-5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2.888912824891492E-5</v>
      </c>
      <c r="L81">
        <f t="shared" si="14"/>
        <v>3.9608350166145776</v>
      </c>
      <c r="M81">
        <f t="shared" si="20"/>
        <v>15.688214028840202</v>
      </c>
    </row>
    <row r="82" spans="1:13" x14ac:dyDescent="0.25">
      <c r="A82">
        <v>1032.4999999999968</v>
      </c>
      <c r="B82">
        <v>31</v>
      </c>
      <c r="C82">
        <f t="shared" si="15"/>
        <v>47.990522082686653</v>
      </c>
      <c r="D82">
        <f t="shared" si="16"/>
        <v>221.10000000000309</v>
      </c>
      <c r="E82">
        <f t="shared" si="17"/>
        <v>-16.990522082686653</v>
      </c>
      <c r="F82">
        <f t="shared" si="18"/>
        <v>4.1512173394444323E-10</v>
      </c>
      <c r="G82">
        <f t="shared" si="18"/>
        <v>3.9642536593754142E-5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3.9642951715488086E-5</v>
      </c>
      <c r="L82">
        <f t="shared" si="14"/>
        <v>-16.990561725638369</v>
      </c>
      <c r="M82">
        <f t="shared" si="20"/>
        <v>288.67918775272744</v>
      </c>
    </row>
    <row r="83" spans="1:13" x14ac:dyDescent="0.25">
      <c r="A83">
        <v>1032.5499999999968</v>
      </c>
      <c r="B83">
        <v>52</v>
      </c>
      <c r="C83">
        <f t="shared" si="15"/>
        <v>47.941908071116131</v>
      </c>
      <c r="D83">
        <f t="shared" si="16"/>
        <v>221.05000000000314</v>
      </c>
      <c r="E83">
        <f t="shared" si="17"/>
        <v>4.0580919288838686</v>
      </c>
      <c r="F83">
        <f t="shared" si="18"/>
        <v>6.3455301705022395E-10</v>
      </c>
      <c r="G83">
        <f t="shared" si="18"/>
        <v>5.4217538341640925E-5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5.4218172894657977E-5</v>
      </c>
      <c r="L83">
        <f t="shared" si="14"/>
        <v>4.0580377107109742</v>
      </c>
      <c r="M83">
        <f t="shared" si="20"/>
        <v>16.467670061552365</v>
      </c>
    </row>
    <row r="84" spans="1:13" x14ac:dyDescent="0.25">
      <c r="A84">
        <v>1032.5999999999967</v>
      </c>
      <c r="B84">
        <v>63</v>
      </c>
      <c r="C84">
        <f t="shared" si="15"/>
        <v>47.893294059545724</v>
      </c>
      <c r="D84">
        <f t="shared" si="16"/>
        <v>221.00000000000318</v>
      </c>
      <c r="E84">
        <f t="shared" si="17"/>
        <v>15.106705940454276</v>
      </c>
      <c r="F84">
        <f t="shared" si="18"/>
        <v>9.6673545507962465E-10</v>
      </c>
      <c r="G84">
        <f t="shared" si="18"/>
        <v>7.3903574838620335E-5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7.390454157407541E-5</v>
      </c>
      <c r="L84">
        <f t="shared" si="14"/>
        <v>15.106632035912702</v>
      </c>
      <c r="M84">
        <f t="shared" si="20"/>
        <v>228.21033146846392</v>
      </c>
    </row>
    <row r="85" spans="1:13" x14ac:dyDescent="0.25">
      <c r="A85">
        <v>1032.6499999999967</v>
      </c>
      <c r="B85">
        <v>42</v>
      </c>
      <c r="C85">
        <f t="shared" si="15"/>
        <v>47.844680047975203</v>
      </c>
      <c r="D85">
        <f t="shared" si="16"/>
        <v>220.95000000000323</v>
      </c>
      <c r="E85">
        <f t="shared" si="17"/>
        <v>-5.8446800479752028</v>
      </c>
      <c r="F85">
        <f t="shared" si="18"/>
        <v>1.4678939200314048E-9</v>
      </c>
      <c r="G85">
        <f t="shared" si="18"/>
        <v>1.0040108111746937E-4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1.004025490113894E-4</v>
      </c>
      <c r="L85">
        <f t="shared" si="14"/>
        <v>-5.8447804505242145</v>
      </c>
      <c r="M85">
        <f t="shared" si="20"/>
        <v>34.161458514830038</v>
      </c>
    </row>
    <row r="86" spans="1:13" x14ac:dyDescent="0.25">
      <c r="A86">
        <v>1032.6999999999966</v>
      </c>
      <c r="B86">
        <v>53</v>
      </c>
      <c r="C86">
        <f t="shared" si="15"/>
        <v>47.796066036404682</v>
      </c>
      <c r="D86">
        <f t="shared" si="16"/>
        <v>220.90000000000327</v>
      </c>
      <c r="E86">
        <f t="shared" si="17"/>
        <v>5.2039339635953183</v>
      </c>
      <c r="F86">
        <f t="shared" si="18"/>
        <v>2.2214113592674748E-9</v>
      </c>
      <c r="G86">
        <f t="shared" si="18"/>
        <v>1.3594355533644867E-4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1.3594577674780795E-4</v>
      </c>
      <c r="L86">
        <f t="shared" si="14"/>
        <v>5.2037980178185705</v>
      </c>
      <c r="M86">
        <f t="shared" si="20"/>
        <v>27.079513810252482</v>
      </c>
    </row>
    <row r="87" spans="1:13" x14ac:dyDescent="0.25">
      <c r="A87">
        <v>1032.7499999999966</v>
      </c>
      <c r="B87">
        <v>56</v>
      </c>
      <c r="C87">
        <f t="shared" si="15"/>
        <v>47.747452024834274</v>
      </c>
      <c r="D87">
        <f t="shared" si="16"/>
        <v>220.85000000000332</v>
      </c>
      <c r="E87">
        <f t="shared" si="17"/>
        <v>8.2525479751657258</v>
      </c>
      <c r="F87">
        <f t="shared" si="18"/>
        <v>3.3505075172645451E-9</v>
      </c>
      <c r="G87">
        <f t="shared" si="18"/>
        <v>1.8345356262649932E-4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1.8345691313401659E-4</v>
      </c>
      <c r="L87">
        <f t="shared" si="14"/>
        <v>8.2523645182525911</v>
      </c>
      <c r="M87">
        <f t="shared" si="20"/>
        <v>68.101520142114325</v>
      </c>
    </row>
    <row r="88" spans="1:13" x14ac:dyDescent="0.25">
      <c r="A88">
        <v>1032.7999999999965</v>
      </c>
      <c r="B88">
        <v>53</v>
      </c>
      <c r="C88">
        <f t="shared" si="15"/>
        <v>47.698838013263753</v>
      </c>
      <c r="D88">
        <f t="shared" si="16"/>
        <v>220.80000000000337</v>
      </c>
      <c r="E88">
        <f t="shared" si="17"/>
        <v>5.3011619867362469</v>
      </c>
      <c r="F88">
        <f t="shared" si="18"/>
        <v>5.0366236067003597E-9</v>
      </c>
      <c r="G88">
        <f t="shared" si="18"/>
        <v>2.4674079970105702E-4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2.4674583632466369E-4</v>
      </c>
      <c r="L88">
        <f t="shared" si="14"/>
        <v>5.3009152408999221</v>
      </c>
      <c r="M88">
        <f t="shared" si="20"/>
        <v>28.099702391205078</v>
      </c>
    </row>
    <row r="89" spans="1:13" x14ac:dyDescent="0.25">
      <c r="A89">
        <v>1032.8499999999965</v>
      </c>
      <c r="B89">
        <v>59</v>
      </c>
      <c r="C89">
        <f t="shared" si="15"/>
        <v>47.650224001693232</v>
      </c>
      <c r="D89">
        <f t="shared" si="16"/>
        <v>220.75000000000341</v>
      </c>
      <c r="E89">
        <f t="shared" si="17"/>
        <v>11.349775998306768</v>
      </c>
      <c r="F89">
        <f t="shared" si="18"/>
        <v>7.5459806705157383E-9</v>
      </c>
      <c r="G89">
        <f t="shared" si="18"/>
        <v>3.3075245587059325E-4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3.3076000185126376E-4</v>
      </c>
      <c r="L89">
        <f t="shared" si="14"/>
        <v>11.349445238304916</v>
      </c>
      <c r="M89">
        <f t="shared" si="20"/>
        <v>128.80990721728213</v>
      </c>
    </row>
    <row r="90" spans="1:13" x14ac:dyDescent="0.25">
      <c r="A90">
        <v>1032.8999999999965</v>
      </c>
      <c r="B90">
        <v>51</v>
      </c>
      <c r="C90">
        <f t="shared" si="15"/>
        <v>47.601609990122824</v>
      </c>
      <c r="D90">
        <f t="shared" si="16"/>
        <v>220.70000000000346</v>
      </c>
      <c r="E90">
        <f t="shared" si="17"/>
        <v>3.3983900098771755</v>
      </c>
      <c r="F90">
        <f t="shared" si="18"/>
        <v>1.1267801089439502E-8</v>
      </c>
      <c r="G90">
        <f t="shared" si="18"/>
        <v>4.4188827561224384E-4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4.4189954341333326E-4</v>
      </c>
      <c r="L90">
        <f t="shared" si="14"/>
        <v>3.3979481103337621</v>
      </c>
      <c r="M90">
        <f t="shared" si="20"/>
        <v>11.546051360520785</v>
      </c>
    </row>
    <row r="91" spans="1:13" x14ac:dyDescent="0.25">
      <c r="A91">
        <v>1032.9499999999964</v>
      </c>
      <c r="B91">
        <v>50</v>
      </c>
      <c r="C91">
        <f t="shared" si="15"/>
        <v>47.552995978552303</v>
      </c>
      <c r="D91">
        <f t="shared" si="16"/>
        <v>220.6500000000035</v>
      </c>
      <c r="E91">
        <f t="shared" si="17"/>
        <v>2.4470040214476967</v>
      </c>
      <c r="F91">
        <f t="shared" si="18"/>
        <v>1.6769107423446177E-8</v>
      </c>
      <c r="G91">
        <f t="shared" si="18"/>
        <v>5.8839526849428368E-4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5.8841203760170708E-4</v>
      </c>
      <c r="L91">
        <f t="shared" si="14"/>
        <v>2.4464156094100948</v>
      </c>
      <c r="M91">
        <f t="shared" si="20"/>
        <v>5.9849493339653659</v>
      </c>
    </row>
    <row r="92" spans="1:13" x14ac:dyDescent="0.25">
      <c r="A92">
        <v>1032.9999999999964</v>
      </c>
      <c r="B92">
        <v>50</v>
      </c>
      <c r="C92">
        <f t="shared" si="15"/>
        <v>47.504381966981782</v>
      </c>
      <c r="D92">
        <f t="shared" si="16"/>
        <v>220.60000000000355</v>
      </c>
      <c r="E92">
        <f t="shared" si="17"/>
        <v>2.4956180330182178</v>
      </c>
      <c r="F92">
        <f t="shared" si="18"/>
        <v>2.487299104932803E-8</v>
      </c>
      <c r="G92">
        <f t="shared" si="18"/>
        <v>7.8085996394154276E-4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7.8088483693259205E-4</v>
      </c>
      <c r="L92">
        <f t="shared" si="14"/>
        <v>2.4948371481812854</v>
      </c>
      <c r="M92">
        <f t="shared" si="20"/>
        <v>6.2242123959453295</v>
      </c>
    </row>
    <row r="93" spans="1:13" x14ac:dyDescent="0.25">
      <c r="A93">
        <v>1033.0499999999963</v>
      </c>
      <c r="B93">
        <v>46</v>
      </c>
      <c r="C93">
        <f t="shared" si="15"/>
        <v>47.455767955411375</v>
      </c>
      <c r="D93">
        <f t="shared" si="16"/>
        <v>220.55000000000359</v>
      </c>
      <c r="E93">
        <f t="shared" si="17"/>
        <v>-1.4557679554113747</v>
      </c>
      <c r="F93">
        <f t="shared" si="18"/>
        <v>3.6769978167395611E-8</v>
      </c>
      <c r="G93">
        <f t="shared" si="18"/>
        <v>1.0328195087618967E-3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1.032856278740064E-3</v>
      </c>
      <c r="L93">
        <f t="shared" si="14"/>
        <v>-1.4568008116901148</v>
      </c>
      <c r="M93">
        <f t="shared" si="20"/>
        <v>2.1222686049409774</v>
      </c>
    </row>
    <row r="94" spans="1:13" x14ac:dyDescent="0.25">
      <c r="A94">
        <v>1033.0999999999963</v>
      </c>
      <c r="B94">
        <v>51</v>
      </c>
      <c r="C94">
        <f t="shared" si="15"/>
        <v>47.407153943840854</v>
      </c>
      <c r="D94">
        <f t="shared" si="16"/>
        <v>220.50000000000364</v>
      </c>
      <c r="E94">
        <f t="shared" si="17"/>
        <v>3.5928460561591464</v>
      </c>
      <c r="F94">
        <f t="shared" si="18"/>
        <v>5.4175885942339375E-8</v>
      </c>
      <c r="G94">
        <f t="shared" si="18"/>
        <v>1.3615167877131062E-3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1.3615709635990485E-3</v>
      </c>
      <c r="L94">
        <f t="shared" si="14"/>
        <v>3.5914844851955472</v>
      </c>
      <c r="M94">
        <f t="shared" si="20"/>
        <v>12.898760807400325</v>
      </c>
    </row>
    <row r="95" spans="1:13" x14ac:dyDescent="0.25">
      <c r="A95">
        <v>1033.1499999999962</v>
      </c>
      <c r="B95">
        <v>41</v>
      </c>
      <c r="C95">
        <f t="shared" si="15"/>
        <v>47.358539932270332</v>
      </c>
      <c r="D95">
        <f t="shared" si="16"/>
        <v>220.45000000000368</v>
      </c>
      <c r="E95">
        <f t="shared" si="17"/>
        <v>-6.3585399322703324</v>
      </c>
      <c r="F95">
        <f t="shared" si="18"/>
        <v>7.955472226017833E-8</v>
      </c>
      <c r="G95">
        <f t="shared" si="18"/>
        <v>1.7888291373814721E-3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1.7889086921037323E-3</v>
      </c>
      <c r="L95">
        <f t="shared" si="14"/>
        <v>-6.3603288409624366</v>
      </c>
      <c r="M95">
        <f t="shared" si="20"/>
        <v>40.453782965178569</v>
      </c>
    </row>
    <row r="96" spans="1:13" x14ac:dyDescent="0.25">
      <c r="A96">
        <v>1033.1999999999962</v>
      </c>
      <c r="B96">
        <v>58</v>
      </c>
      <c r="C96">
        <f t="shared" si="15"/>
        <v>47.309925920699925</v>
      </c>
      <c r="D96">
        <f t="shared" si="16"/>
        <v>220.40000000000373</v>
      </c>
      <c r="E96">
        <f t="shared" si="17"/>
        <v>10.690074079300075</v>
      </c>
      <c r="F96">
        <f t="shared" si="18"/>
        <v>1.1643222513450555E-7</v>
      </c>
      <c r="G96">
        <f t="shared" si="18"/>
        <v>2.3424051359349895E-3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2.3425215681601242E-3</v>
      </c>
      <c r="L96">
        <f t="shared" si="14"/>
        <v>10.687731557731915</v>
      </c>
      <c r="M96">
        <f t="shared" si="20"/>
        <v>114.22760585013867</v>
      </c>
    </row>
    <row r="97" spans="1:13" x14ac:dyDescent="0.25">
      <c r="A97">
        <v>1033.2499999999961</v>
      </c>
      <c r="B97">
        <v>35</v>
      </c>
      <c r="C97">
        <f t="shared" si="15"/>
        <v>47.261311909129404</v>
      </c>
      <c r="D97">
        <f t="shared" si="16"/>
        <v>220.35000000000377</v>
      </c>
      <c r="E97">
        <f t="shared" si="17"/>
        <v>-12.261311909129404</v>
      </c>
      <c r="F97">
        <f t="shared" si="18"/>
        <v>1.6983520604950668E-7</v>
      </c>
      <c r="G97">
        <f t="shared" si="18"/>
        <v>3.057049385283935E-3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3.0572192204899847E-3</v>
      </c>
      <c r="L97">
        <f t="shared" si="14"/>
        <v>-12.264369128349895</v>
      </c>
      <c r="M97">
        <f t="shared" si="20"/>
        <v>150.41475011642194</v>
      </c>
    </row>
    <row r="98" spans="1:13" x14ac:dyDescent="0.25">
      <c r="A98">
        <v>1033.2999999999961</v>
      </c>
      <c r="B98">
        <v>46</v>
      </c>
      <c r="C98">
        <f t="shared" si="15"/>
        <v>47.212697897558996</v>
      </c>
      <c r="D98">
        <f t="shared" si="16"/>
        <v>220.30000000000382</v>
      </c>
      <c r="E98">
        <f t="shared" si="17"/>
        <v>-1.2126978975589964</v>
      </c>
      <c r="F98">
        <f t="shared" si="18"/>
        <v>2.4690480357300389E-7</v>
      </c>
      <c r="G98">
        <f t="shared" si="18"/>
        <v>3.9764011370025422E-3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3.9766480418061152E-3</v>
      </c>
      <c r="L98">
        <f t="shared" si="14"/>
        <v>-1.2166745456008026</v>
      </c>
      <c r="M98">
        <f t="shared" si="20"/>
        <v>1.4802969499129195</v>
      </c>
    </row>
    <row r="99" spans="1:13" x14ac:dyDescent="0.25">
      <c r="A99">
        <v>1033.349999999996</v>
      </c>
      <c r="B99">
        <v>48</v>
      </c>
      <c r="C99">
        <f t="shared" si="15"/>
        <v>47.164083885988475</v>
      </c>
      <c r="D99">
        <f t="shared" si="16"/>
        <v>220.25000000000387</v>
      </c>
      <c r="E99">
        <f t="shared" si="17"/>
        <v>0.83591611401152477</v>
      </c>
      <c r="F99">
        <f t="shared" si="18"/>
        <v>3.5774918065395642E-7</v>
      </c>
      <c r="G99">
        <f t="shared" si="18"/>
        <v>5.1549590024239141E-3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5.1553167516045677E-3</v>
      </c>
      <c r="L99">
        <f t="shared" si="14"/>
        <v>0.83076079725992025</v>
      </c>
      <c r="M99">
        <f t="shared" si="20"/>
        <v>0.6901635022639383</v>
      </c>
    </row>
    <row r="100" spans="1:13" x14ac:dyDescent="0.25">
      <c r="A100">
        <v>1033.399999999996</v>
      </c>
      <c r="B100">
        <v>49</v>
      </c>
      <c r="C100">
        <f t="shared" si="15"/>
        <v>47.115469874417954</v>
      </c>
      <c r="D100">
        <f t="shared" si="16"/>
        <v>220.20000000000391</v>
      </c>
      <c r="E100">
        <f t="shared" si="17"/>
        <v>1.8845301255820459</v>
      </c>
      <c r="F100">
        <f t="shared" si="18"/>
        <v>5.1662455945220124E-7</v>
      </c>
      <c r="G100">
        <f t="shared" si="18"/>
        <v>6.6605107520595888E-3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6.6610273766190406E-3</v>
      </c>
      <c r="L100">
        <f t="shared" si="14"/>
        <v>1.8778690982054269</v>
      </c>
      <c r="M100">
        <f t="shared" si="20"/>
        <v>3.5263923499948633</v>
      </c>
    </row>
    <row r="101" spans="1:13" x14ac:dyDescent="0.25">
      <c r="A101">
        <v>1033.449999999996</v>
      </c>
      <c r="B101">
        <v>45</v>
      </c>
      <c r="C101">
        <f t="shared" si="15"/>
        <v>47.066855862847547</v>
      </c>
      <c r="D101">
        <f t="shared" si="16"/>
        <v>220.15000000000396</v>
      </c>
      <c r="E101">
        <f t="shared" si="17"/>
        <v>-2.0668558628475466</v>
      </c>
      <c r="F101">
        <f t="shared" si="18"/>
        <v>7.4356465875781293E-7</v>
      </c>
      <c r="G101">
        <f t="shared" si="18"/>
        <v>8.5770342327896563E-3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8.5777777974484146E-3</v>
      </c>
      <c r="L101">
        <f t="shared" si="14"/>
        <v>-2.0754336406449951</v>
      </c>
      <c r="M101">
        <f t="shared" si="20"/>
        <v>4.3074247967209391</v>
      </c>
    </row>
    <row r="102" spans="1:13" x14ac:dyDescent="0.25">
      <c r="A102">
        <v>1033.4999999999959</v>
      </c>
      <c r="B102">
        <v>50</v>
      </c>
      <c r="C102">
        <f t="shared" si="15"/>
        <v>47.018241851277025</v>
      </c>
      <c r="D102">
        <f t="shared" si="16"/>
        <v>220.100000000004</v>
      </c>
      <c r="E102">
        <f t="shared" si="17"/>
        <v>2.9817581487229745</v>
      </c>
      <c r="F102">
        <f t="shared" si="18"/>
        <v>1.0666200012958346E-6</v>
      </c>
      <c r="G102">
        <f t="shared" si="18"/>
        <v>1.1008142550526633E-2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1.1009209170527929E-2</v>
      </c>
      <c r="L102">
        <f t="shared" si="14"/>
        <v>2.9707489395524465</v>
      </c>
      <c r="M102">
        <f t="shared" si="20"/>
        <v>8.8253492618519847</v>
      </c>
    </row>
    <row r="103" spans="1:13" x14ac:dyDescent="0.25">
      <c r="A103">
        <v>1033.5499999999959</v>
      </c>
      <c r="B103">
        <v>54</v>
      </c>
      <c r="C103">
        <f t="shared" si="15"/>
        <v>46.969627839706504</v>
      </c>
      <c r="D103">
        <f t="shared" si="16"/>
        <v>220.05000000000405</v>
      </c>
      <c r="E103">
        <f t="shared" si="17"/>
        <v>7.0303721602934957</v>
      </c>
      <c r="F103">
        <f t="shared" si="18"/>
        <v>1.5249232939607978E-6</v>
      </c>
      <c r="G103">
        <f t="shared" si="18"/>
        <v>1.4081153666291242E-2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1.4082678589585203E-2</v>
      </c>
      <c r="L103">
        <f t="shared" si="14"/>
        <v>7.0162894817039101</v>
      </c>
      <c r="M103">
        <f t="shared" si="20"/>
        <v>49.228318091068921</v>
      </c>
    </row>
    <row r="104" spans="1:13" x14ac:dyDescent="0.25">
      <c r="A104">
        <v>1033.5999999999958</v>
      </c>
      <c r="B104">
        <v>58</v>
      </c>
      <c r="C104">
        <f t="shared" si="15"/>
        <v>46.921013828136097</v>
      </c>
      <c r="D104">
        <f t="shared" si="16"/>
        <v>220.00000000000409</v>
      </c>
      <c r="E104">
        <f t="shared" si="17"/>
        <v>11.078986171863903</v>
      </c>
      <c r="F104">
        <f t="shared" si="18"/>
        <v>2.172869107442002E-6</v>
      </c>
      <c r="G104">
        <f t="shared" si="18"/>
        <v>1.795187116086662E-2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1.795404402997406E-2</v>
      </c>
      <c r="L104">
        <f t="shared" si="14"/>
        <v>11.061032127833929</v>
      </c>
      <c r="M104">
        <f t="shared" si="20"/>
        <v>122.34643173297438</v>
      </c>
    </row>
    <row r="105" spans="1:13" x14ac:dyDescent="0.25">
      <c r="A105">
        <v>1033.6499999999958</v>
      </c>
      <c r="B105">
        <v>58</v>
      </c>
      <c r="C105">
        <f t="shared" si="15"/>
        <v>46.872399816565576</v>
      </c>
      <c r="D105">
        <f t="shared" si="16"/>
        <v>219.95000000000414</v>
      </c>
      <c r="E105">
        <f t="shared" si="17"/>
        <v>11.127600183434424</v>
      </c>
      <c r="F105">
        <f t="shared" si="18"/>
        <v>3.085790402759708E-6</v>
      </c>
      <c r="G105">
        <f t="shared" si="18"/>
        <v>2.2810168798558347E-2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2.2813254588961107E-2</v>
      </c>
      <c r="L105">
        <f t="shared" si="14"/>
        <v>11.104786928845463</v>
      </c>
      <c r="M105">
        <f t="shared" si="20"/>
        <v>123.31629273505706</v>
      </c>
    </row>
    <row r="106" spans="1:13" x14ac:dyDescent="0.25">
      <c r="A106">
        <v>1033.6999999999957</v>
      </c>
      <c r="B106">
        <v>58</v>
      </c>
      <c r="C106">
        <f t="shared" si="15"/>
        <v>46.823785804995055</v>
      </c>
      <c r="D106">
        <f t="shared" si="16"/>
        <v>219.90000000000418</v>
      </c>
      <c r="E106">
        <f t="shared" si="17"/>
        <v>11.176214195004945</v>
      </c>
      <c r="F106">
        <f t="shared" si="18"/>
        <v>4.3676373803358985E-6</v>
      </c>
      <c r="G106">
        <f t="shared" si="18"/>
        <v>2.8886476255703675E-2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2.8890843893084009E-2</v>
      </c>
      <c r="L106">
        <f t="shared" si="14"/>
        <v>11.147323351111861</v>
      </c>
      <c r="M106">
        <f t="shared" si="20"/>
        <v>124.26281789424378</v>
      </c>
    </row>
    <row r="107" spans="1:13" x14ac:dyDescent="0.25">
      <c r="A107">
        <v>1033.7499999999957</v>
      </c>
      <c r="B107">
        <v>38</v>
      </c>
      <c r="C107">
        <f t="shared" si="15"/>
        <v>46.775171793424647</v>
      </c>
      <c r="D107">
        <f t="shared" si="16"/>
        <v>219.85000000000423</v>
      </c>
      <c r="E107">
        <f t="shared" si="17"/>
        <v>-8.7751717934246471</v>
      </c>
      <c r="F107">
        <f t="shared" si="18"/>
        <v>6.1613235589523258E-6</v>
      </c>
      <c r="G107">
        <f t="shared" si="18"/>
        <v>3.6459266493733149E-2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3.6465427817292104E-2</v>
      </c>
      <c r="L107">
        <f t="shared" si="14"/>
        <v>-8.8116372212419396</v>
      </c>
      <c r="M107">
        <f t="shared" si="20"/>
        <v>77.644950518776369</v>
      </c>
    </row>
    <row r="108" spans="1:13" x14ac:dyDescent="0.25">
      <c r="A108">
        <v>1033.7999999999956</v>
      </c>
      <c r="B108">
        <v>51</v>
      </c>
      <c r="C108">
        <f t="shared" si="15"/>
        <v>46.726557781854126</v>
      </c>
      <c r="D108">
        <f t="shared" si="16"/>
        <v>219.80000000000427</v>
      </c>
      <c r="E108">
        <f t="shared" si="17"/>
        <v>4.273442218145874</v>
      </c>
      <c r="F108">
        <f t="shared" si="18"/>
        <v>8.6626097471970061E-6</v>
      </c>
      <c r="G108">
        <f t="shared" si="18"/>
        <v>4.5863646196405469E-2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4.5872308806152666E-2</v>
      </c>
      <c r="L108">
        <f t="shared" si="14"/>
        <v>4.2275699093397217</v>
      </c>
      <c r="M108">
        <f t="shared" si="20"/>
        <v>17.872347338354661</v>
      </c>
    </row>
    <row r="109" spans="1:13" x14ac:dyDescent="0.25">
      <c r="A109">
        <v>1033.8499999999956</v>
      </c>
      <c r="B109">
        <v>41</v>
      </c>
      <c r="C109">
        <f t="shared" si="15"/>
        <v>46.677943770283605</v>
      </c>
      <c r="D109">
        <f t="shared" si="16"/>
        <v>219.75000000000432</v>
      </c>
      <c r="E109">
        <f t="shared" si="17"/>
        <v>-5.6779437702836049</v>
      </c>
      <c r="F109">
        <f t="shared" si="18"/>
        <v>1.2138660779867897E-5</v>
      </c>
      <c r="G109">
        <f t="shared" si="18"/>
        <v>5.7501148833098509E-2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5.7513287493878379E-2</v>
      </c>
      <c r="L109">
        <f t="shared" si="14"/>
        <v>-5.7354570577774835</v>
      </c>
      <c r="M109">
        <f t="shared" si="20"/>
        <v>32.895467661609551</v>
      </c>
    </row>
    <row r="110" spans="1:13" x14ac:dyDescent="0.25">
      <c r="A110">
        <v>1033.8999999999955</v>
      </c>
      <c r="B110">
        <v>48</v>
      </c>
      <c r="C110">
        <f t="shared" si="15"/>
        <v>46.629329758713197</v>
      </c>
      <c r="D110">
        <f t="shared" si="16"/>
        <v>219.70000000000437</v>
      </c>
      <c r="E110">
        <f t="shared" si="17"/>
        <v>1.3706702412868026</v>
      </c>
      <c r="F110">
        <f t="shared" si="18"/>
        <v>1.6952747440168399E-5</v>
      </c>
      <c r="G110">
        <f t="shared" si="18"/>
        <v>7.1850824568485711E-2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7.1867777315925876E-2</v>
      </c>
      <c r="L110">
        <f t="shared" si="14"/>
        <v>1.2988024639708766</v>
      </c>
      <c r="M110">
        <f t="shared" si="20"/>
        <v>1.6868878404168202</v>
      </c>
    </row>
    <row r="111" spans="1:13" x14ac:dyDescent="0.25">
      <c r="A111">
        <v>1033.9499999999955</v>
      </c>
      <c r="B111">
        <v>52</v>
      </c>
      <c r="C111">
        <f t="shared" si="15"/>
        <v>46.580715747142676</v>
      </c>
      <c r="D111">
        <f t="shared" si="16"/>
        <v>219.65000000000441</v>
      </c>
      <c r="E111">
        <f t="shared" si="17"/>
        <v>5.4192842528573237</v>
      </c>
      <c r="F111">
        <f t="shared" si="18"/>
        <v>2.3596995007064215E-5</v>
      </c>
      <c r="G111">
        <f t="shared" si="18"/>
        <v>8.9481711675690398E-2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8.9505308670697462E-2</v>
      </c>
      <c r="L111">
        <f t="shared" si="14"/>
        <v>5.3297789441866259</v>
      </c>
      <c r="M111">
        <f t="shared" si="20"/>
        <v>28.406543593895105</v>
      </c>
    </row>
    <row r="112" spans="1:13" x14ac:dyDescent="0.25">
      <c r="A112">
        <v>1033.9999999999955</v>
      </c>
      <c r="B112">
        <v>54</v>
      </c>
      <c r="C112">
        <f t="shared" si="15"/>
        <v>46.532101735572155</v>
      </c>
      <c r="D112">
        <f t="shared" si="16"/>
        <v>219.60000000000446</v>
      </c>
      <c r="E112">
        <f t="shared" si="17"/>
        <v>7.4678982644278449</v>
      </c>
      <c r="F112">
        <f t="shared" si="18"/>
        <v>3.2735622280460482E-5</v>
      </c>
      <c r="G112">
        <f t="shared" si="18"/>
        <v>0.11106675955241589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0.11109949517469635</v>
      </c>
      <c r="L112">
        <f t="shared" si="14"/>
        <v>7.3567987692531487</v>
      </c>
      <c r="M112">
        <f t="shared" si="20"/>
        <v>54.122488131284641</v>
      </c>
    </row>
    <row r="113" spans="1:13" x14ac:dyDescent="0.25">
      <c r="A113">
        <v>1034.0499999999954</v>
      </c>
      <c r="B113">
        <v>56</v>
      </c>
      <c r="C113">
        <f t="shared" si="15"/>
        <v>46.483487724001748</v>
      </c>
      <c r="D113">
        <f t="shared" si="16"/>
        <v>219.5500000000045</v>
      </c>
      <c r="E113">
        <f t="shared" si="17"/>
        <v>9.5165122759982523</v>
      </c>
      <c r="F113">
        <f t="shared" si="18"/>
        <v>4.526179705016312E-5</v>
      </c>
      <c r="G113">
        <f t="shared" si="18"/>
        <v>0.13739825310287282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0.13744351489992299</v>
      </c>
      <c r="L113">
        <f t="shared" si="14"/>
        <v>9.3790687610983294</v>
      </c>
      <c r="M113">
        <f t="shared" si="20"/>
        <v>87.966930825410557</v>
      </c>
    </row>
    <row r="114" spans="1:13" x14ac:dyDescent="0.25">
      <c r="A114">
        <v>1034.0999999999954</v>
      </c>
      <c r="B114">
        <v>54</v>
      </c>
      <c r="C114">
        <f t="shared" si="15"/>
        <v>46.434873712431227</v>
      </c>
      <c r="D114">
        <f t="shared" si="16"/>
        <v>219.50000000000455</v>
      </c>
      <c r="E114">
        <f t="shared" si="17"/>
        <v>7.5651262875687735</v>
      </c>
      <c r="F114">
        <f t="shared" si="18"/>
        <v>6.2372087091337226E-5</v>
      </c>
      <c r="G114">
        <f t="shared" si="18"/>
        <v>0.16940476136490715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0.16946713345199849</v>
      </c>
      <c r="L114">
        <f t="shared" si="14"/>
        <v>7.3956591541167747</v>
      </c>
      <c r="M114">
        <f t="shared" si="20"/>
        <v>54.695774323871248</v>
      </c>
    </row>
    <row r="115" spans="1:13" x14ac:dyDescent="0.25">
      <c r="A115">
        <v>1034.1499999999953</v>
      </c>
      <c r="B115">
        <v>44</v>
      </c>
      <c r="C115">
        <f t="shared" si="15"/>
        <v>46.386259700860705</v>
      </c>
      <c r="D115">
        <f t="shared" si="16"/>
        <v>219.45000000000459</v>
      </c>
      <c r="E115">
        <f t="shared" si="17"/>
        <v>-2.3862597008607054</v>
      </c>
      <c r="F115">
        <f t="shared" si="18"/>
        <v>8.5663546818457508E-5</v>
      </c>
      <c r="G115">
        <f t="shared" si="18"/>
        <v>0.20816959911674862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0.20825526266356709</v>
      </c>
      <c r="L115">
        <f t="shared" si="14"/>
        <v>-2.5945149635242726</v>
      </c>
      <c r="M115">
        <f t="shared" si="20"/>
        <v>6.7315078959513572</v>
      </c>
    </row>
    <row r="116" spans="1:13" x14ac:dyDescent="0.25">
      <c r="A116">
        <v>1034.1999999999953</v>
      </c>
      <c r="B116">
        <v>42</v>
      </c>
      <c r="C116">
        <f t="shared" si="15"/>
        <v>46.337645689290298</v>
      </c>
      <c r="D116">
        <f t="shared" si="16"/>
        <v>219.40000000000464</v>
      </c>
      <c r="E116">
        <f t="shared" si="17"/>
        <v>-4.3376456892902979</v>
      </c>
      <c r="F116">
        <f t="shared" si="18"/>
        <v>1.1725979187554561E-4</v>
      </c>
      <c r="G116">
        <f t="shared" si="18"/>
        <v>0.25495074817147745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0.25506800796335299</v>
      </c>
      <c r="L116">
        <f t="shared" si="14"/>
        <v>-4.5927136972536511</v>
      </c>
      <c r="M116">
        <f t="shared" si="20"/>
        <v>21.093019104941302</v>
      </c>
    </row>
    <row r="117" spans="1:13" x14ac:dyDescent="0.25">
      <c r="A117">
        <v>1034.2499999999952</v>
      </c>
      <c r="B117">
        <v>39</v>
      </c>
      <c r="C117">
        <f t="shared" si="15"/>
        <v>46.289031677719777</v>
      </c>
      <c r="D117">
        <f t="shared" si="16"/>
        <v>219.35000000000468</v>
      </c>
      <c r="E117">
        <f t="shared" si="17"/>
        <v>-7.2890316777197768</v>
      </c>
      <c r="F117">
        <f t="shared" si="18"/>
        <v>1.5997402713447984E-4</v>
      </c>
      <c r="G117">
        <f t="shared" si="18"/>
        <v>0.31120213468334834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0.31136210871048281</v>
      </c>
      <c r="L117">
        <f t="shared" si="14"/>
        <v>-7.60039378643026</v>
      </c>
      <c r="M117">
        <f t="shared" si="20"/>
        <v>57.765985708807705</v>
      </c>
    </row>
    <row r="118" spans="1:13" x14ac:dyDescent="0.25">
      <c r="A118">
        <v>1034.2999999999952</v>
      </c>
      <c r="B118">
        <v>51</v>
      </c>
      <c r="C118">
        <f t="shared" si="15"/>
        <v>46.240417666149369</v>
      </c>
      <c r="D118">
        <f t="shared" si="16"/>
        <v>219.30000000000473</v>
      </c>
      <c r="E118">
        <f t="shared" si="17"/>
        <v>4.7595823338506307</v>
      </c>
      <c r="F118">
        <f t="shared" si="18"/>
        <v>2.1751896500063315E-4</v>
      </c>
      <c r="G118">
        <f t="shared" si="18"/>
        <v>0.37859609976922037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0.37881361873422098</v>
      </c>
      <c r="L118">
        <f t="shared" si="14"/>
        <v>4.3807687151164094</v>
      </c>
      <c r="M118">
        <f t="shared" si="20"/>
        <v>19.191134535342677</v>
      </c>
    </row>
    <row r="119" spans="1:13" x14ac:dyDescent="0.25">
      <c r="A119">
        <v>1034.3499999999951</v>
      </c>
      <c r="B119">
        <v>53</v>
      </c>
      <c r="C119">
        <f t="shared" si="15"/>
        <v>46.191803654578848</v>
      </c>
      <c r="D119">
        <f t="shared" si="16"/>
        <v>219.25000000000477</v>
      </c>
      <c r="E119">
        <f t="shared" si="17"/>
        <v>6.8081963454211518</v>
      </c>
      <c r="F119">
        <f t="shared" si="18"/>
        <v>2.9477596528077989E-4</v>
      </c>
      <c r="G119">
        <f t="shared" si="18"/>
        <v>0.45904683306582222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0.45934160903110299</v>
      </c>
      <c r="L119">
        <f t="shared" si="14"/>
        <v>6.3488547363900487</v>
      </c>
      <c r="M119">
        <f t="shared" si="20"/>
        <v>40.307956463782354</v>
      </c>
    </row>
    <row r="120" spans="1:13" x14ac:dyDescent="0.25">
      <c r="A120">
        <v>1034.3999999999951</v>
      </c>
      <c r="B120">
        <v>51</v>
      </c>
      <c r="C120">
        <f t="shared" si="15"/>
        <v>46.143189643008327</v>
      </c>
      <c r="D120">
        <f t="shared" si="16"/>
        <v>219.20000000000482</v>
      </c>
      <c r="E120">
        <f t="shared" si="17"/>
        <v>4.856810356991673</v>
      </c>
      <c r="F120">
        <f t="shared" si="18"/>
        <v>3.9813861738290725E-4</v>
      </c>
      <c r="G120">
        <f t="shared" si="18"/>
        <v>0.55473446278883076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0.55513260140621368</v>
      </c>
      <c r="L120">
        <f t="shared" si="14"/>
        <v>4.3016777555854588</v>
      </c>
      <c r="M120">
        <f t="shared" si="20"/>
        <v>18.504431512898751</v>
      </c>
    </row>
    <row r="121" spans="1:13" x14ac:dyDescent="0.25">
      <c r="A121">
        <v>1034.449999999995</v>
      </c>
      <c r="B121">
        <v>52</v>
      </c>
      <c r="C121">
        <f t="shared" si="15"/>
        <v>46.09457563143792</v>
      </c>
      <c r="D121">
        <f t="shared" si="16"/>
        <v>219.15000000000487</v>
      </c>
      <c r="E121">
        <f t="shared" si="17"/>
        <v>5.9054243685620804</v>
      </c>
      <c r="F121">
        <f t="shared" si="18"/>
        <v>5.3594944974176832E-4</v>
      </c>
      <c r="G121">
        <f t="shared" si="18"/>
        <v>0.6681294120955783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0.66866536154532008</v>
      </c>
      <c r="L121">
        <f t="shared" si="14"/>
        <v>5.2367590070167607</v>
      </c>
      <c r="M121">
        <f t="shared" si="20"/>
        <v>27.423644897571169</v>
      </c>
    </row>
    <row r="122" spans="1:13" x14ac:dyDescent="0.25">
      <c r="A122">
        <v>1034.499999999995</v>
      </c>
      <c r="B122">
        <v>43</v>
      </c>
      <c r="C122">
        <f t="shared" si="15"/>
        <v>46.045961619867398</v>
      </c>
      <c r="D122">
        <f t="shared" si="16"/>
        <v>219.10000000000491</v>
      </c>
      <c r="E122">
        <f t="shared" si="17"/>
        <v>-3.0459616198673984</v>
      </c>
      <c r="F122">
        <f t="shared" si="18"/>
        <v>7.1905257599687322E-4</v>
      </c>
      <c r="G122">
        <f t="shared" si="18"/>
        <v>0.80201654117189014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0.80273559374788706</v>
      </c>
      <c r="L122">
        <f t="shared" si="14"/>
        <v>-3.8486972136152855</v>
      </c>
      <c r="M122">
        <f t="shared" si="20"/>
        <v>14.812470242090063</v>
      </c>
    </row>
    <row r="123" spans="1:13" x14ac:dyDescent="0.25">
      <c r="A123">
        <v>1034.549999999995</v>
      </c>
      <c r="B123">
        <v>52</v>
      </c>
      <c r="C123">
        <f t="shared" si="15"/>
        <v>45.997347608296877</v>
      </c>
      <c r="D123">
        <f t="shared" si="16"/>
        <v>219.05000000000496</v>
      </c>
      <c r="E123">
        <f t="shared" si="17"/>
        <v>6.0026523917031227</v>
      </c>
      <c r="F123">
        <f t="shared" si="18"/>
        <v>9.6148996358749327E-4</v>
      </c>
      <c r="G123">
        <f t="shared" si="18"/>
        <v>0.95951849903613839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0.96047998899972586</v>
      </c>
      <c r="L123">
        <f t="shared" si="14"/>
        <v>5.0421724027033967</v>
      </c>
      <c r="M123">
        <f t="shared" si="20"/>
        <v>25.423502538583744</v>
      </c>
    </row>
    <row r="124" spans="1:13" x14ac:dyDescent="0.25">
      <c r="A124">
        <v>1034.5999999999949</v>
      </c>
      <c r="B124">
        <v>46</v>
      </c>
      <c r="C124">
        <f t="shared" si="15"/>
        <v>45.94873359672647</v>
      </c>
      <c r="D124">
        <f t="shared" si="16"/>
        <v>219.000000000005</v>
      </c>
      <c r="E124">
        <f t="shared" si="17"/>
        <v>5.1266403273530159E-2</v>
      </c>
      <c r="F124">
        <f t="shared" si="18"/>
        <v>1.2813747320914075E-3</v>
      </c>
      <c r="G124">
        <f t="shared" si="18"/>
        <v>1.1441176106690729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1.1453989854011644</v>
      </c>
      <c r="L124">
        <f t="shared" si="14"/>
        <v>-1.0941325821276342</v>
      </c>
      <c r="M124">
        <f t="shared" si="20"/>
        <v>1.1971261072732842</v>
      </c>
    </row>
    <row r="125" spans="1:13" x14ac:dyDescent="0.25">
      <c r="A125">
        <v>1034.6499999999949</v>
      </c>
      <c r="B125">
        <v>50</v>
      </c>
      <c r="C125">
        <f t="shared" si="15"/>
        <v>45.900119585155949</v>
      </c>
      <c r="D125">
        <f t="shared" si="16"/>
        <v>218.95000000000505</v>
      </c>
      <c r="E125">
        <f t="shared" si="17"/>
        <v>4.0998804148440513</v>
      </c>
      <c r="F125">
        <f t="shared" si="18"/>
        <v>1.7019815499148506E-3</v>
      </c>
      <c r="G125">
        <f t="shared" si="18"/>
        <v>1.3596755263675904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1.3613775079175052</v>
      </c>
      <c r="L125">
        <f t="shared" si="14"/>
        <v>2.7385029069265459</v>
      </c>
      <c r="M125">
        <f t="shared" si="20"/>
        <v>7.4993981712451419</v>
      </c>
    </row>
    <row r="126" spans="1:13" x14ac:dyDescent="0.25">
      <c r="A126">
        <v>1034.6999999999948</v>
      </c>
      <c r="B126">
        <v>50</v>
      </c>
      <c r="C126">
        <f t="shared" si="15"/>
        <v>45.851505573585428</v>
      </c>
      <c r="D126">
        <f t="shared" si="16"/>
        <v>218.90000000000509</v>
      </c>
      <c r="E126">
        <f t="shared" si="17"/>
        <v>4.1484944264145724</v>
      </c>
      <c r="F126">
        <f t="shared" si="18"/>
        <v>2.2531018890277307E-3</v>
      </c>
      <c r="G126">
        <f t="shared" si="18"/>
        <v>1.6104497643637585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1.6127028662527862</v>
      </c>
      <c r="L126">
        <f t="shared" si="14"/>
        <v>2.535791560161786</v>
      </c>
      <c r="M126">
        <f t="shared" si="20"/>
        <v>6.430238836587745</v>
      </c>
    </row>
    <row r="127" spans="1:13" x14ac:dyDescent="0.25">
      <c r="A127">
        <v>1034.7499999999948</v>
      </c>
      <c r="B127">
        <v>60</v>
      </c>
      <c r="C127">
        <f t="shared" si="15"/>
        <v>45.80289156201502</v>
      </c>
      <c r="D127">
        <f t="shared" si="16"/>
        <v>218.85000000000514</v>
      </c>
      <c r="E127">
        <f t="shared" si="17"/>
        <v>14.19710843798498</v>
      </c>
      <c r="F127">
        <f t="shared" si="18"/>
        <v>2.9727206994375811E-3</v>
      </c>
      <c r="G127">
        <f t="shared" si="18"/>
        <v>1.9011061884576534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1.9040789091570911</v>
      </c>
      <c r="L127">
        <f t="shared" si="14"/>
        <v>12.293029528827889</v>
      </c>
      <c r="M127">
        <f t="shared" si="20"/>
        <v>151.11857499663444</v>
      </c>
    </row>
    <row r="128" spans="1:13" x14ac:dyDescent="0.25">
      <c r="A128">
        <v>1034.7999999999947</v>
      </c>
      <c r="B128">
        <v>48</v>
      </c>
      <c r="C128">
        <f t="shared" si="15"/>
        <v>45.754277550444499</v>
      </c>
      <c r="D128">
        <f t="shared" si="16"/>
        <v>218.80000000000518</v>
      </c>
      <c r="E128">
        <f t="shared" si="17"/>
        <v>2.245722449555501</v>
      </c>
      <c r="F128">
        <f t="shared" si="18"/>
        <v>3.9090810435215015E-3</v>
      </c>
      <c r="G128">
        <f t="shared" si="18"/>
        <v>2.2367263838818494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2.2406354649253708</v>
      </c>
      <c r="L128">
        <f t="shared" si="14"/>
        <v>5.0869846301302424E-3</v>
      </c>
      <c r="M128">
        <f t="shared" si="20"/>
        <v>2.5877412627181318E-5</v>
      </c>
    </row>
    <row r="129" spans="1:13" x14ac:dyDescent="0.25">
      <c r="A129">
        <v>1034.8499999999947</v>
      </c>
      <c r="B129">
        <v>52</v>
      </c>
      <c r="C129">
        <f t="shared" si="15"/>
        <v>45.705663538873978</v>
      </c>
      <c r="D129">
        <f t="shared" si="16"/>
        <v>218.75000000000523</v>
      </c>
      <c r="E129">
        <f t="shared" si="17"/>
        <v>6.2943364611260222</v>
      </c>
      <c r="F129">
        <f t="shared" si="18"/>
        <v>5.123214427127442E-3</v>
      </c>
      <c r="G129">
        <f t="shared" si="18"/>
        <v>2.6228088314586087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2.627932045885736</v>
      </c>
      <c r="L129">
        <f t="shared" si="14"/>
        <v>3.6664044152402862</v>
      </c>
      <c r="M129">
        <f t="shared" si="20"/>
        <v>13.442521336093465</v>
      </c>
    </row>
    <row r="130" spans="1:13" x14ac:dyDescent="0.25">
      <c r="A130">
        <v>1034.8999999999946</v>
      </c>
      <c r="B130">
        <v>47</v>
      </c>
      <c r="C130">
        <f t="shared" si="15"/>
        <v>45.65704952730357</v>
      </c>
      <c r="D130">
        <f t="shared" si="16"/>
        <v>218.70000000000528</v>
      </c>
      <c r="E130">
        <f t="shared" si="17"/>
        <v>1.3429504726964296</v>
      </c>
      <c r="F130">
        <f t="shared" si="18"/>
        <v>6.6920269883427507E-3</v>
      </c>
      <c r="G130">
        <f t="shared" si="18"/>
        <v>3.0652627372483758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3.0719547642367186</v>
      </c>
      <c r="L130">
        <f t="shared" si="14"/>
        <v>-1.729004291540289</v>
      </c>
      <c r="M130">
        <f t="shared" si="20"/>
        <v>2.9894558401647369</v>
      </c>
    </row>
    <row r="131" spans="1:13" x14ac:dyDescent="0.25">
      <c r="A131">
        <v>1034.9499999999946</v>
      </c>
      <c r="B131">
        <v>38</v>
      </c>
      <c r="C131">
        <f t="shared" si="15"/>
        <v>45.608435515733049</v>
      </c>
      <c r="D131">
        <f t="shared" si="16"/>
        <v>218.65000000000532</v>
      </c>
      <c r="E131">
        <f t="shared" si="17"/>
        <v>-7.6084355157330492</v>
      </c>
      <c r="F131">
        <f t="shared" si="18"/>
        <v>8.7120453205992102E-3</v>
      </c>
      <c r="G131">
        <f t="shared" si="18"/>
        <v>3.5703933574098401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3.5791054027304394</v>
      </c>
      <c r="L131">
        <f t="shared" si="14"/>
        <v>-11.187540918463489</v>
      </c>
      <c r="M131">
        <f t="shared" si="20"/>
        <v>125.16107180229488</v>
      </c>
    </row>
    <row r="132" spans="1:13" x14ac:dyDescent="0.25">
      <c r="A132">
        <v>1034.9999999999945</v>
      </c>
      <c r="B132">
        <v>43</v>
      </c>
      <c r="C132">
        <f t="shared" si="15"/>
        <v>45.559821504162528</v>
      </c>
      <c r="D132">
        <f t="shared" si="16"/>
        <v>218.60000000000537</v>
      </c>
      <c r="E132">
        <f t="shared" si="17"/>
        <v>-2.5598215041625281</v>
      </c>
      <c r="F132">
        <f t="shared" si="18"/>
        <v>1.1303940422000997E-2</v>
      </c>
      <c r="G132">
        <f t="shared" si="18"/>
        <v>4.1448776709853687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4.1561816114073693</v>
      </c>
      <c r="L132">
        <f t="shared" si="14"/>
        <v>-6.7160031155698974</v>
      </c>
      <c r="M132">
        <f t="shared" si="20"/>
        <v>45.104697848344571</v>
      </c>
    </row>
    <row r="133" spans="1:13" x14ac:dyDescent="0.25">
      <c r="A133">
        <v>1035.0499999999945</v>
      </c>
      <c r="B133">
        <v>43</v>
      </c>
      <c r="C133">
        <f t="shared" si="15"/>
        <v>45.511207492592121</v>
      </c>
      <c r="D133">
        <f t="shared" si="16"/>
        <v>218.55000000000541</v>
      </c>
      <c r="E133">
        <f t="shared" si="17"/>
        <v>-2.5112074925921206</v>
      </c>
      <c r="F133">
        <f t="shared" si="18"/>
        <v>1.4617963914054965E-2</v>
      </c>
      <c r="G133">
        <f t="shared" si="18"/>
        <v>4.7957293016741307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4.8103472655881854</v>
      </c>
      <c r="L133">
        <f t="shared" si="14"/>
        <v>-7.321554758180306</v>
      </c>
      <c r="M133">
        <f t="shared" si="20"/>
        <v>53.605164077032676</v>
      </c>
    </row>
    <row r="134" spans="1:13" x14ac:dyDescent="0.25">
      <c r="A134">
        <v>1035.0999999999945</v>
      </c>
      <c r="B134">
        <v>51</v>
      </c>
      <c r="C134">
        <f t="shared" si="15"/>
        <v>45.462593481021599</v>
      </c>
      <c r="D134">
        <f t="shared" si="16"/>
        <v>218.50000000000546</v>
      </c>
      <c r="E134">
        <f t="shared" si="17"/>
        <v>5.5374065189784005</v>
      </c>
      <c r="F134">
        <f t="shared" si="18"/>
        <v>1.8840447010667932E-2</v>
      </c>
      <c r="G134">
        <f t="shared" si="18"/>
        <v>5.5302516778078576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5.5490921248185252</v>
      </c>
      <c r="L134">
        <f t="shared" si="14"/>
        <v>-1.168560584012468E-2</v>
      </c>
      <c r="M134">
        <f t="shared" si="20"/>
        <v>1.3655338385075604E-4</v>
      </c>
    </row>
    <row r="135" spans="1:13" x14ac:dyDescent="0.25">
      <c r="A135">
        <v>1035.1499999999944</v>
      </c>
      <c r="B135">
        <v>63</v>
      </c>
      <c r="C135">
        <f t="shared" si="15"/>
        <v>45.413979469451192</v>
      </c>
      <c r="D135">
        <f t="shared" si="16"/>
        <v>218.4500000000055</v>
      </c>
      <c r="E135">
        <f t="shared" si="17"/>
        <v>17.586020530548808</v>
      </c>
      <c r="F135">
        <f t="shared" si="18"/>
        <v>2.4201529390298133E-2</v>
      </c>
      <c r="G135">
        <f t="shared" si="18"/>
        <v>6.3559785514663698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6.3801800808566682</v>
      </c>
      <c r="L135">
        <f t="shared" si="14"/>
        <v>11.20584044969214</v>
      </c>
      <c r="M135">
        <f t="shared" si="20"/>
        <v>125.57086018395654</v>
      </c>
    </row>
    <row r="136" spans="1:13" x14ac:dyDescent="0.25">
      <c r="A136">
        <v>1035.1999999999944</v>
      </c>
      <c r="B136">
        <v>57</v>
      </c>
      <c r="C136">
        <f t="shared" si="15"/>
        <v>45.365365457880671</v>
      </c>
      <c r="D136">
        <f t="shared" si="16"/>
        <v>218.40000000000555</v>
      </c>
      <c r="E136">
        <f t="shared" si="17"/>
        <v>11.634634542119329</v>
      </c>
      <c r="F136">
        <f t="shared" si="18"/>
        <v>3.0984301659803377E-2</v>
      </c>
      <c r="G136">
        <f t="shared" si="18"/>
        <v>7.2806011757808111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7.3115854774406142</v>
      </c>
      <c r="L136">
        <f t="shared" si="14"/>
        <v>4.323049064678715</v>
      </c>
      <c r="M136">
        <f t="shared" si="20"/>
        <v>18.688753215619514</v>
      </c>
    </row>
    <row r="137" spans="1:13" x14ac:dyDescent="0.25">
      <c r="A137">
        <v>1035.2499999999943</v>
      </c>
      <c r="B137">
        <v>44</v>
      </c>
      <c r="C137">
        <f t="shared" si="15"/>
        <v>45.31675144631015</v>
      </c>
      <c r="D137">
        <f t="shared" si="16"/>
        <v>218.35000000000559</v>
      </c>
      <c r="E137">
        <f t="shared" si="17"/>
        <v>-1.3167514463101497</v>
      </c>
      <c r="F137">
        <f t="shared" si="18"/>
        <v>3.9535560892691758E-2</v>
      </c>
      <c r="G137">
        <f t="shared" si="18"/>
        <v>8.3118816655800387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8.35141722647273</v>
      </c>
      <c r="L137">
        <f t="shared" si="14"/>
        <v>-9.6681686727828797</v>
      </c>
      <c r="M137">
        <f t="shared" si="20"/>
        <v>93.473485485380266</v>
      </c>
    </row>
    <row r="138" spans="1:13" x14ac:dyDescent="0.25">
      <c r="A138">
        <v>1035.2999999999943</v>
      </c>
      <c r="B138">
        <v>54</v>
      </c>
      <c r="C138">
        <f t="shared" si="15"/>
        <v>45.268137434739742</v>
      </c>
      <c r="D138">
        <f t="shared" si="16"/>
        <v>218.30000000000564</v>
      </c>
      <c r="E138">
        <f t="shared" si="17"/>
        <v>8.7318625652602577</v>
      </c>
      <c r="F138">
        <f t="shared" si="18"/>
        <v>5.0278393023293073E-2</v>
      </c>
      <c r="G138">
        <f t="shared" si="18"/>
        <v>9.4575523407813762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9.5078307338046688</v>
      </c>
      <c r="L138">
        <f t="shared" si="14"/>
        <v>-0.77596816854441109</v>
      </c>
      <c r="M138">
        <f t="shared" si="20"/>
        <v>0.60212659859416762</v>
      </c>
    </row>
    <row r="139" spans="1:13" x14ac:dyDescent="0.25">
      <c r="A139">
        <v>1035.3499999999942</v>
      </c>
      <c r="B139">
        <v>65</v>
      </c>
      <c r="C139">
        <f t="shared" si="15"/>
        <v>45.219523423169221</v>
      </c>
      <c r="D139">
        <f t="shared" si="16"/>
        <v>218.25000000000568</v>
      </c>
      <c r="E139">
        <f t="shared" si="17"/>
        <v>19.780476576830779</v>
      </c>
      <c r="F139">
        <f t="shared" si="18"/>
        <v>6.3726807767476967E-2</v>
      </c>
      <c r="G139">
        <f t="shared" si="18"/>
        <v>10.725201172754675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10.788927980522152</v>
      </c>
      <c r="L139">
        <f t="shared" si="14"/>
        <v>8.9915485963086272</v>
      </c>
      <c r="M139">
        <f t="shared" si="20"/>
        <v>80.847946159779639</v>
      </c>
    </row>
    <row r="140" spans="1:13" x14ac:dyDescent="0.25">
      <c r="A140">
        <v>1035.3999999999942</v>
      </c>
      <c r="B140">
        <v>52</v>
      </c>
      <c r="C140">
        <f t="shared" si="15"/>
        <v>45.1709094115987</v>
      </c>
      <c r="D140">
        <f t="shared" si="16"/>
        <v>218.20000000000573</v>
      </c>
      <c r="E140">
        <f t="shared" si="17"/>
        <v>6.8290905884013</v>
      </c>
      <c r="F140">
        <f t="shared" si="18"/>
        <v>8.0502660137267812E-2</v>
      </c>
      <c r="G140">
        <f t="shared" si="18"/>
        <v>12.12214381784705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12.202646477984318</v>
      </c>
      <c r="L140">
        <f t="shared" ref="L140:L203" si="22">E140-K140</f>
        <v>-5.3735558895830184</v>
      </c>
      <c r="M140">
        <f t="shared" si="20"/>
        <v>28.875102898472345</v>
      </c>
    </row>
    <row r="141" spans="1:13" x14ac:dyDescent="0.25">
      <c r="A141">
        <v>1035.4499999999941</v>
      </c>
      <c r="B141">
        <v>51</v>
      </c>
      <c r="C141">
        <f t="shared" ref="C141:C204" si="23">$P$12*A141+$Q$12</f>
        <v>45.122295400028293</v>
      </c>
      <c r="D141">
        <f t="shared" ref="D141:D204" si="24">$E$2-A141-$N$5</f>
        <v>218.15000000000578</v>
      </c>
      <c r="E141">
        <f t="shared" ref="E141:E204" si="25">B141-C141</f>
        <v>5.8777045999717075</v>
      </c>
      <c r="F141">
        <f t="shared" ref="F141:I204" si="26">F$5*EXP(-(($D141-F$6)^2)/(2*F$7^2))</f>
        <v>0.10135509626757731</v>
      </c>
      <c r="G141">
        <f t="shared" si="26"/>
        <v>13.655283123859576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13.756638220127153</v>
      </c>
      <c r="L141">
        <f t="shared" si="22"/>
        <v>-7.8789336201554452</v>
      </c>
      <c r="M141">
        <f t="shared" ref="M141:M204" si="28">(L141)^2</f>
        <v>62.07759499081579</v>
      </c>
    </row>
    <row r="142" spans="1:13" x14ac:dyDescent="0.25">
      <c r="A142">
        <v>1035.4999999999941</v>
      </c>
      <c r="B142">
        <v>69</v>
      </c>
      <c r="C142">
        <f t="shared" si="23"/>
        <v>45.073681388457771</v>
      </c>
      <c r="D142">
        <f t="shared" si="24"/>
        <v>218.10000000000582</v>
      </c>
      <c r="E142">
        <f t="shared" si="25"/>
        <v>23.926318611542229</v>
      </c>
      <c r="F142">
        <f t="shared" si="26"/>
        <v>0.12718275875862781</v>
      </c>
      <c r="G142">
        <f t="shared" si="26"/>
        <v>15.330957426914935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15.458140185673562</v>
      </c>
      <c r="L142">
        <f t="shared" si="22"/>
        <v>8.4681784258686665</v>
      </c>
      <c r="M142">
        <f t="shared" si="28"/>
        <v>71.710045852347534</v>
      </c>
    </row>
    <row r="143" spans="1:13" x14ac:dyDescent="0.25">
      <c r="A143">
        <v>1035.549999999994</v>
      </c>
      <c r="B143">
        <v>63</v>
      </c>
      <c r="C143">
        <f t="shared" si="23"/>
        <v>45.02506737688725</v>
      </c>
      <c r="D143">
        <f t="shared" si="24"/>
        <v>218.05000000000587</v>
      </c>
      <c r="E143">
        <f t="shared" si="25"/>
        <v>17.97493262311275</v>
      </c>
      <c r="F143">
        <f t="shared" si="26"/>
        <v>0.15905897648493331</v>
      </c>
      <c r="G143">
        <f t="shared" si="26"/>
        <v>17.154779408137873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17.313838384622805</v>
      </c>
      <c r="L143">
        <f t="shared" si="22"/>
        <v>0.66109423848994453</v>
      </c>
      <c r="M143">
        <f t="shared" si="28"/>
        <v>0.43704559216459965</v>
      </c>
    </row>
    <row r="144" spans="1:13" x14ac:dyDescent="0.25">
      <c r="A144">
        <v>1035.599999999994</v>
      </c>
      <c r="B144">
        <v>47</v>
      </c>
      <c r="C144">
        <f t="shared" si="23"/>
        <v>44.976453365316843</v>
      </c>
      <c r="D144">
        <f t="shared" si="24"/>
        <v>218.00000000000591</v>
      </c>
      <c r="E144">
        <f t="shared" si="25"/>
        <v>2.0235466346831572</v>
      </c>
      <c r="F144">
        <f t="shared" si="26"/>
        <v>0.19826014412941939</v>
      </c>
      <c r="G144">
        <f t="shared" si="26"/>
        <v>19.131467740157561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19.329727884286982</v>
      </c>
      <c r="L144">
        <f t="shared" si="22"/>
        <v>-17.306181249603824</v>
      </c>
      <c r="M144">
        <f t="shared" si="28"/>
        <v>299.50390944413897</v>
      </c>
    </row>
    <row r="145" spans="1:13" x14ac:dyDescent="0.25">
      <c r="A145">
        <v>1035.649999999994</v>
      </c>
      <c r="B145">
        <v>67</v>
      </c>
      <c r="C145">
        <f t="shared" si="23"/>
        <v>44.927839353746322</v>
      </c>
      <c r="D145">
        <f t="shared" si="24"/>
        <v>217.95000000000596</v>
      </c>
      <c r="E145">
        <f t="shared" si="25"/>
        <v>22.072160646253678</v>
      </c>
      <c r="F145">
        <f t="shared" si="26"/>
        <v>0.24629746577480011</v>
      </c>
      <c r="G145">
        <f t="shared" si="26"/>
        <v>21.264674209077938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21.510971674852737</v>
      </c>
      <c r="L145">
        <f t="shared" si="22"/>
        <v>0.56118897140094148</v>
      </c>
      <c r="M145">
        <f t="shared" si="28"/>
        <v>0.31493306162204671</v>
      </c>
    </row>
    <row r="146" spans="1:13" x14ac:dyDescent="0.25">
      <c r="A146">
        <v>1035.6999999999939</v>
      </c>
      <c r="B146">
        <v>70</v>
      </c>
      <c r="C146">
        <f t="shared" si="23"/>
        <v>44.879225342175801</v>
      </c>
      <c r="D146">
        <f t="shared" si="24"/>
        <v>217.900000000006</v>
      </c>
      <c r="E146">
        <f t="shared" si="25"/>
        <v>25.120774657824199</v>
      </c>
      <c r="F146">
        <f t="shared" si="26"/>
        <v>0.30495219288573905</v>
      </c>
      <c r="G146">
        <f t="shared" si="26"/>
        <v>23.556809433156783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23.861761626042522</v>
      </c>
      <c r="L146">
        <f t="shared" si="22"/>
        <v>1.2590130317816772</v>
      </c>
      <c r="M146">
        <f t="shared" si="28"/>
        <v>1.5851138141960905</v>
      </c>
    </row>
    <row r="147" spans="1:13" x14ac:dyDescent="0.25">
      <c r="A147">
        <v>1035.7499999999939</v>
      </c>
      <c r="B147">
        <v>61</v>
      </c>
      <c r="C147">
        <f t="shared" si="23"/>
        <v>44.830611330605393</v>
      </c>
      <c r="D147">
        <f t="shared" si="24"/>
        <v>217.85000000000605</v>
      </c>
      <c r="E147">
        <f t="shared" si="25"/>
        <v>16.169388669394607</v>
      </c>
      <c r="F147">
        <f t="shared" si="26"/>
        <v>0.37631442812753713</v>
      </c>
      <c r="G147">
        <f t="shared" si="26"/>
        <v>26.008870698756233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26.385185126883769</v>
      </c>
      <c r="L147">
        <f t="shared" si="22"/>
        <v>-10.215796457489162</v>
      </c>
      <c r="M147">
        <f t="shared" si="28"/>
        <v>104.36249726084812</v>
      </c>
    </row>
    <row r="148" spans="1:13" x14ac:dyDescent="0.25">
      <c r="A148">
        <v>1035.7999999999938</v>
      </c>
      <c r="B148">
        <v>76</v>
      </c>
      <c r="C148">
        <f t="shared" si="23"/>
        <v>44.781997319034872</v>
      </c>
      <c r="D148">
        <f t="shared" si="24"/>
        <v>217.80000000000609</v>
      </c>
      <c r="E148">
        <f t="shared" si="25"/>
        <v>31.218002680965128</v>
      </c>
      <c r="F148">
        <f t="shared" si="26"/>
        <v>0.46282549097380937</v>
      </c>
      <c r="G148">
        <f t="shared" si="26"/>
        <v>28.620275780297032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29.083101271270841</v>
      </c>
      <c r="L148">
        <f t="shared" si="22"/>
        <v>2.1349014096942867</v>
      </c>
      <c r="M148">
        <f t="shared" si="28"/>
        <v>4.557804029114652</v>
      </c>
    </row>
    <row r="149" spans="1:13" x14ac:dyDescent="0.25">
      <c r="A149">
        <v>1035.8499999999938</v>
      </c>
      <c r="B149">
        <v>59</v>
      </c>
      <c r="C149">
        <f t="shared" si="23"/>
        <v>44.733383307464351</v>
      </c>
      <c r="D149">
        <f t="shared" si="24"/>
        <v>217.75000000000614</v>
      </c>
      <c r="E149">
        <f t="shared" si="25"/>
        <v>14.266616692535649</v>
      </c>
      <c r="F149">
        <f t="shared" si="26"/>
        <v>0.56732374743635727</v>
      </c>
      <c r="G149">
        <f t="shared" si="26"/>
        <v>31.388706887014351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31.956030634450709</v>
      </c>
      <c r="L149">
        <f t="shared" si="22"/>
        <v>-17.68941394191506</v>
      </c>
      <c r="M149">
        <f t="shared" si="28"/>
        <v>312.91536560841888</v>
      </c>
    </row>
    <row r="150" spans="1:13" x14ac:dyDescent="0.25">
      <c r="A150">
        <v>1035.8999999999937</v>
      </c>
      <c r="B150">
        <v>60</v>
      </c>
      <c r="C150">
        <f t="shared" si="23"/>
        <v>44.684769295893943</v>
      </c>
      <c r="D150">
        <f t="shared" si="24"/>
        <v>217.70000000000618</v>
      </c>
      <c r="E150">
        <f t="shared" si="25"/>
        <v>15.315230704106057</v>
      </c>
      <c r="F150">
        <f t="shared" si="26"/>
        <v>0.69309369329048054</v>
      </c>
      <c r="G150">
        <f t="shared" si="26"/>
        <v>34.309969068896876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35.003062762187355</v>
      </c>
      <c r="L150">
        <f t="shared" si="22"/>
        <v>-19.687832058081298</v>
      </c>
      <c r="M150">
        <f t="shared" si="28"/>
        <v>387.6107311472137</v>
      </c>
    </row>
    <row r="151" spans="1:13" x14ac:dyDescent="0.25">
      <c r="A151">
        <v>1035.9499999999937</v>
      </c>
      <c r="B151">
        <v>89</v>
      </c>
      <c r="C151">
        <f t="shared" si="23"/>
        <v>44.636155284323422</v>
      </c>
      <c r="D151">
        <f t="shared" si="24"/>
        <v>217.65000000000623</v>
      </c>
      <c r="E151">
        <f t="shared" si="25"/>
        <v>44.363844715676578</v>
      </c>
      <c r="F151">
        <f t="shared" si="26"/>
        <v>0.8439179470819681</v>
      </c>
      <c r="G151">
        <f t="shared" si="26"/>
        <v>37.377867502183584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38.221785449265553</v>
      </c>
      <c r="L151">
        <f t="shared" si="22"/>
        <v>6.1420592664110245</v>
      </c>
      <c r="M151">
        <f t="shared" si="28"/>
        <v>37.724892032105529</v>
      </c>
    </row>
    <row r="152" spans="1:13" x14ac:dyDescent="0.25">
      <c r="A152">
        <v>1035.9999999999936</v>
      </c>
      <c r="B152">
        <v>84</v>
      </c>
      <c r="C152">
        <f t="shared" si="23"/>
        <v>44.587541272752901</v>
      </c>
      <c r="D152">
        <f t="shared" si="24"/>
        <v>217.60000000000628</v>
      </c>
      <c r="E152">
        <f t="shared" si="25"/>
        <v>39.412458727247099</v>
      </c>
      <c r="F152">
        <f t="shared" si="26"/>
        <v>1.0241316557628779</v>
      </c>
      <c r="G152">
        <f t="shared" si="26"/>
        <v>40.584108048065708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41.608239703828588</v>
      </c>
      <c r="L152">
        <f t="shared" si="22"/>
        <v>-2.1957809765814886</v>
      </c>
      <c r="M152">
        <f t="shared" si="28"/>
        <v>4.8214540971171562</v>
      </c>
    </row>
    <row r="153" spans="1:13" x14ac:dyDescent="0.25">
      <c r="A153">
        <v>1036.0499999999936</v>
      </c>
      <c r="B153">
        <v>90</v>
      </c>
      <c r="C153">
        <f t="shared" si="23"/>
        <v>44.538927261182494</v>
      </c>
      <c r="D153">
        <f t="shared" si="24"/>
        <v>217.55000000000632</v>
      </c>
      <c r="E153">
        <f t="shared" si="25"/>
        <v>45.461072738817506</v>
      </c>
      <c r="F153">
        <f t="shared" si="26"/>
        <v>1.2386786424869247</v>
      </c>
      <c r="G153">
        <f t="shared" si="26"/>
        <v>43.918225326358581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45.156903968845505</v>
      </c>
      <c r="L153">
        <f t="shared" si="22"/>
        <v>0.30416876997200148</v>
      </c>
      <c r="M153">
        <f t="shared" si="28"/>
        <v>9.2518640626280346E-2</v>
      </c>
    </row>
    <row r="154" spans="1:13" x14ac:dyDescent="0.25">
      <c r="A154">
        <v>1036.0999999999935</v>
      </c>
      <c r="B154">
        <v>88</v>
      </c>
      <c r="C154">
        <f t="shared" si="23"/>
        <v>44.490313249611972</v>
      </c>
      <c r="D154">
        <f t="shared" si="24"/>
        <v>217.50000000000637</v>
      </c>
      <c r="E154">
        <f t="shared" si="25"/>
        <v>43.509686750388028</v>
      </c>
      <c r="F154">
        <f t="shared" si="26"/>
        <v>1.4931684342167622</v>
      </c>
      <c r="G154">
        <f t="shared" si="26"/>
        <v>47.367542261780507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48.86071069599727</v>
      </c>
      <c r="L154">
        <f t="shared" si="22"/>
        <v>-5.3510239456092421</v>
      </c>
      <c r="M154">
        <f t="shared" si="28"/>
        <v>28.6334572664835</v>
      </c>
    </row>
    <row r="155" spans="1:13" x14ac:dyDescent="0.25">
      <c r="A155">
        <v>1036.1499999999935</v>
      </c>
      <c r="B155">
        <v>80</v>
      </c>
      <c r="C155">
        <f t="shared" si="23"/>
        <v>44.441699238041565</v>
      </c>
      <c r="D155">
        <f t="shared" si="24"/>
        <v>217.45000000000641</v>
      </c>
      <c r="E155">
        <f t="shared" si="25"/>
        <v>35.558300761958435</v>
      </c>
      <c r="F155">
        <f t="shared" si="26"/>
        <v>1.7939330986432585</v>
      </c>
      <c r="G155">
        <f t="shared" si="26"/>
        <v>50.917164640962554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52.711097739605812</v>
      </c>
      <c r="L155">
        <f t="shared" si="22"/>
        <v>-17.152796977647377</v>
      </c>
      <c r="M155">
        <f t="shared" si="28"/>
        <v>294.21844415638895</v>
      </c>
    </row>
    <row r="156" spans="1:13" x14ac:dyDescent="0.25">
      <c r="A156">
        <v>1036.1999999999935</v>
      </c>
      <c r="B156">
        <v>92</v>
      </c>
      <c r="C156">
        <f t="shared" si="23"/>
        <v>44.393085226471044</v>
      </c>
      <c r="D156">
        <f t="shared" si="24"/>
        <v>217.40000000000646</v>
      </c>
      <c r="E156">
        <f t="shared" si="25"/>
        <v>47.606914773528956</v>
      </c>
      <c r="F156">
        <f t="shared" si="26"/>
        <v>2.1480825988741326</v>
      </c>
      <c r="G156">
        <f t="shared" si="26"/>
        <v>54.550013664687192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56.698096263561325</v>
      </c>
      <c r="L156">
        <f t="shared" si="22"/>
        <v>-9.0911814900323691</v>
      </c>
      <c r="M156">
        <f t="shared" si="28"/>
        <v>82.649580884707163</v>
      </c>
    </row>
    <row r="157" spans="1:13" x14ac:dyDescent="0.25">
      <c r="A157">
        <v>1036.2499999999934</v>
      </c>
      <c r="B157">
        <v>80</v>
      </c>
      <c r="C157">
        <f t="shared" si="23"/>
        <v>44.344471214900523</v>
      </c>
      <c r="D157">
        <f t="shared" si="24"/>
        <v>217.3500000000065</v>
      </c>
      <c r="E157">
        <f t="shared" si="25"/>
        <v>35.655528785099477</v>
      </c>
      <c r="F157">
        <f t="shared" si="26"/>
        <v>2.5635571449923806</v>
      </c>
      <c r="G157">
        <f t="shared" si="26"/>
        <v>58.246898798148457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60.810455943140838</v>
      </c>
      <c r="L157">
        <f t="shared" si="22"/>
        <v>-25.15492715804136</v>
      </c>
      <c r="M157">
        <f t="shared" si="28"/>
        <v>632.77036032636681</v>
      </c>
    </row>
    <row r="158" spans="1:13" x14ac:dyDescent="0.25">
      <c r="A158">
        <v>1036.2999999999934</v>
      </c>
      <c r="B158">
        <v>95</v>
      </c>
      <c r="C158">
        <f t="shared" si="23"/>
        <v>44.295857203330115</v>
      </c>
      <c r="D158">
        <f t="shared" si="24"/>
        <v>217.30000000000655</v>
      </c>
      <c r="E158">
        <f t="shared" si="25"/>
        <v>50.704142796669885</v>
      </c>
      <c r="F158">
        <f t="shared" si="26"/>
        <v>3.0491747897499746</v>
      </c>
      <c r="G158">
        <f t="shared" si="26"/>
        <v>61.986632423199893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65.035807212949862</v>
      </c>
      <c r="L158">
        <f t="shared" si="22"/>
        <v>-14.331664416279978</v>
      </c>
      <c r="M158">
        <f t="shared" si="28"/>
        <v>205.3966049408657</v>
      </c>
    </row>
    <row r="159" spans="1:13" x14ac:dyDescent="0.25">
      <c r="A159">
        <v>1036.3499999999933</v>
      </c>
      <c r="B159">
        <v>125</v>
      </c>
      <c r="C159">
        <f t="shared" si="23"/>
        <v>44.247243191759594</v>
      </c>
      <c r="D159">
        <f t="shared" si="24"/>
        <v>217.25000000000659</v>
      </c>
      <c r="E159">
        <f t="shared" si="25"/>
        <v>80.752756808240406</v>
      </c>
      <c r="F159">
        <f t="shared" si="26"/>
        <v>3.6146722884719527</v>
      </c>
      <c r="G159">
        <f t="shared" si="26"/>
        <v>65.746186896471244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69.360859184943195</v>
      </c>
      <c r="L159">
        <f t="shared" si="22"/>
        <v>11.391897623297211</v>
      </c>
      <c r="M159">
        <f t="shared" si="28"/>
        <v>129.77533145968465</v>
      </c>
    </row>
    <row r="160" spans="1:13" x14ac:dyDescent="0.25">
      <c r="A160">
        <v>1036.3999999999933</v>
      </c>
      <c r="B160">
        <v>143</v>
      </c>
      <c r="C160">
        <f t="shared" si="23"/>
        <v>44.198629180189073</v>
      </c>
      <c r="D160">
        <f t="shared" si="24"/>
        <v>217.20000000000664</v>
      </c>
      <c r="E160">
        <f t="shared" si="25"/>
        <v>98.801370819810927</v>
      </c>
      <c r="F160">
        <f t="shared" si="26"/>
        <v>4.2707370290835502</v>
      </c>
      <c r="G160">
        <f t="shared" si="26"/>
        <v>69.500893636427392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73.771630665510941</v>
      </c>
      <c r="L160">
        <f t="shared" si="22"/>
        <v>25.029740154299986</v>
      </c>
      <c r="M160">
        <f t="shared" si="28"/>
        <v>626.48789219177706</v>
      </c>
    </row>
    <row r="161" spans="1:13" x14ac:dyDescent="0.25">
      <c r="A161">
        <v>1036.4499999999932</v>
      </c>
      <c r="B161">
        <v>123</v>
      </c>
      <c r="C161">
        <f t="shared" si="23"/>
        <v>44.150015168618665</v>
      </c>
      <c r="D161">
        <f t="shared" si="24"/>
        <v>217.15000000000668</v>
      </c>
      <c r="E161">
        <f t="shared" si="25"/>
        <v>78.849984831381335</v>
      </c>
      <c r="F161">
        <f t="shared" si="26"/>
        <v>5.0290276465965746</v>
      </c>
      <c r="G161">
        <f t="shared" si="26"/>
        <v>73.224682825694771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78.253710472291345</v>
      </c>
      <c r="L161">
        <f t="shared" si="22"/>
        <v>0.59627435908998905</v>
      </c>
      <c r="M161">
        <f t="shared" si="28"/>
        <v>0.35554311130817723</v>
      </c>
    </row>
    <row r="162" spans="1:13" x14ac:dyDescent="0.25">
      <c r="A162">
        <v>1036.4999999999932</v>
      </c>
      <c r="B162">
        <v>121</v>
      </c>
      <c r="C162">
        <f t="shared" si="23"/>
        <v>44.101401157048144</v>
      </c>
      <c r="D162">
        <f t="shared" si="24"/>
        <v>217.10000000000673</v>
      </c>
      <c r="E162">
        <f t="shared" si="25"/>
        <v>76.898598842951856</v>
      </c>
      <c r="F162">
        <f t="shared" si="26"/>
        <v>5.902180777981882</v>
      </c>
      <c r="G162">
        <f t="shared" si="26"/>
        <v>76.890361250664057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82.79254202864594</v>
      </c>
      <c r="L162">
        <f t="shared" si="22"/>
        <v>-5.8939431856940843</v>
      </c>
      <c r="M162">
        <f t="shared" si="28"/>
        <v>34.738566276189729</v>
      </c>
    </row>
    <row r="163" spans="1:13" x14ac:dyDescent="0.25">
      <c r="A163">
        <v>1036.5499999999931</v>
      </c>
      <c r="B163">
        <v>127</v>
      </c>
      <c r="C163">
        <f t="shared" si="23"/>
        <v>44.052787145477623</v>
      </c>
      <c r="D163">
        <f t="shared" si="24"/>
        <v>217.05000000000678</v>
      </c>
      <c r="E163">
        <f t="shared" si="25"/>
        <v>82.947212854522377</v>
      </c>
      <c r="F163">
        <f t="shared" si="26"/>
        <v>6.9038012994862319</v>
      </c>
      <c r="G163">
        <f t="shared" si="26"/>
        <v>80.469924739634024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87.373726039120257</v>
      </c>
      <c r="L163">
        <f t="shared" si="22"/>
        <v>-4.42651318459788</v>
      </c>
      <c r="M163">
        <f t="shared" si="28"/>
        <v>19.594018973418866</v>
      </c>
    </row>
    <row r="164" spans="1:13" x14ac:dyDescent="0.25">
      <c r="A164">
        <v>1036.5999999999931</v>
      </c>
      <c r="B164">
        <v>141</v>
      </c>
      <c r="C164">
        <f t="shared" si="23"/>
        <v>44.004173133907216</v>
      </c>
      <c r="D164">
        <f t="shared" si="24"/>
        <v>217.00000000000682</v>
      </c>
      <c r="E164">
        <f t="shared" si="25"/>
        <v>96.995826866092784</v>
      </c>
      <c r="F164">
        <f t="shared" si="26"/>
        <v>8.048433330987864</v>
      </c>
      <c r="G164">
        <f t="shared" si="26"/>
        <v>83.934900636485906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91.983333967473769</v>
      </c>
      <c r="L164">
        <f t="shared" si="22"/>
        <v>5.0124928986190156</v>
      </c>
      <c r="M164">
        <f t="shared" si="28"/>
        <v>25.125085058706063</v>
      </c>
    </row>
    <row r="165" spans="1:13" x14ac:dyDescent="0.25">
      <c r="A165">
        <v>1036.649999999993</v>
      </c>
      <c r="B165">
        <v>147</v>
      </c>
      <c r="C165">
        <f t="shared" si="23"/>
        <v>43.955559122336695</v>
      </c>
      <c r="D165">
        <f t="shared" si="24"/>
        <v>216.95000000000687</v>
      </c>
      <c r="E165">
        <f t="shared" si="25"/>
        <v>103.04444087766331</v>
      </c>
      <c r="F165">
        <f t="shared" si="26"/>
        <v>9.3515093028945362</v>
      </c>
      <c r="G165">
        <f t="shared" si="26"/>
        <v>87.256714792598089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96.608224095492631</v>
      </c>
      <c r="L165">
        <f t="shared" si="22"/>
        <v>6.4362167821706748</v>
      </c>
      <c r="M165">
        <f t="shared" si="28"/>
        <v>41.424886467095433</v>
      </c>
    </row>
    <row r="166" spans="1:13" x14ac:dyDescent="0.25">
      <c r="A166">
        <v>1036.699999999993</v>
      </c>
      <c r="B166">
        <v>196</v>
      </c>
      <c r="C166">
        <f t="shared" si="23"/>
        <v>43.906945110766173</v>
      </c>
      <c r="D166">
        <f t="shared" si="24"/>
        <v>216.90000000000691</v>
      </c>
      <c r="E166">
        <f t="shared" si="25"/>
        <v>152.09305488923383</v>
      </c>
      <c r="F166">
        <f t="shared" si="26"/>
        <v>10.829274471989208</v>
      </c>
      <c r="G166">
        <f t="shared" si="26"/>
        <v>90.407076708353571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101.23635118034278</v>
      </c>
      <c r="L166">
        <f t="shared" si="22"/>
        <v>50.856703708891047</v>
      </c>
      <c r="M166">
        <f t="shared" si="28"/>
        <v>2586.4043121339323</v>
      </c>
    </row>
    <row r="167" spans="1:13" x14ac:dyDescent="0.25">
      <c r="A167">
        <v>1036.749999999993</v>
      </c>
      <c r="B167">
        <v>151</v>
      </c>
      <c r="C167">
        <f t="shared" si="23"/>
        <v>43.858331099195766</v>
      </c>
      <c r="D167">
        <f t="shared" si="24"/>
        <v>216.85000000000696</v>
      </c>
      <c r="E167">
        <f t="shared" si="25"/>
        <v>107.14166890080423</v>
      </c>
      <c r="F167">
        <f t="shared" si="26"/>
        <v>12.498684454267639</v>
      </c>
      <c r="G167">
        <f t="shared" si="26"/>
        <v>93.358375738218655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105.8570601924863</v>
      </c>
      <c r="L167">
        <f t="shared" si="22"/>
        <v>1.2846087083179327</v>
      </c>
      <c r="M167">
        <f t="shared" si="28"/>
        <v>1.6502195334862675</v>
      </c>
    </row>
    <row r="168" spans="1:13" x14ac:dyDescent="0.25">
      <c r="A168">
        <v>1036.7999999999929</v>
      </c>
      <c r="B168">
        <v>172</v>
      </c>
      <c r="C168">
        <f t="shared" si="23"/>
        <v>43.809717087625245</v>
      </c>
      <c r="D168">
        <f t="shared" si="24"/>
        <v>216.800000000007</v>
      </c>
      <c r="E168">
        <f t="shared" si="25"/>
        <v>128.19028291237476</v>
      </c>
      <c r="F168">
        <f t="shared" si="26"/>
        <v>14.377273624485076</v>
      </c>
      <c r="G168">
        <f t="shared" si="26"/>
        <v>96.084080717932309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110.46135434241738</v>
      </c>
      <c r="L168">
        <f t="shared" si="22"/>
        <v>17.728928569957375</v>
      </c>
      <c r="M168">
        <f t="shared" si="28"/>
        <v>314.31490823865084</v>
      </c>
    </row>
    <row r="169" spans="1:13" x14ac:dyDescent="0.25">
      <c r="A169">
        <v>1036.8499999999929</v>
      </c>
      <c r="B169">
        <v>154</v>
      </c>
      <c r="C169">
        <f t="shared" si="23"/>
        <v>43.761103076054724</v>
      </c>
      <c r="D169">
        <f t="shared" si="24"/>
        <v>216.75000000000705</v>
      </c>
      <c r="E169">
        <f t="shared" si="25"/>
        <v>110.23889692394528</v>
      </c>
      <c r="F169">
        <f t="shared" si="26"/>
        <v>16.482992621077361</v>
      </c>
      <c r="G169">
        <f t="shared" si="26"/>
        <v>98.559135002482222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115.04212762355958</v>
      </c>
      <c r="L169">
        <f t="shared" si="22"/>
        <v>-4.8032306996143035</v>
      </c>
      <c r="M169">
        <f t="shared" si="28"/>
        <v>23.071025153717311</v>
      </c>
    </row>
    <row r="170" spans="1:13" x14ac:dyDescent="0.25">
      <c r="A170">
        <v>1036.8999999999928</v>
      </c>
      <c r="B170">
        <v>166</v>
      </c>
      <c r="C170">
        <f t="shared" si="23"/>
        <v>43.712489064484316</v>
      </c>
      <c r="D170">
        <f t="shared" si="24"/>
        <v>216.70000000000709</v>
      </c>
      <c r="E170">
        <f t="shared" si="25"/>
        <v>122.28751093551568</v>
      </c>
      <c r="F170">
        <f t="shared" si="26"/>
        <v>18.834013695902847</v>
      </c>
      <c r="G170">
        <f t="shared" si="26"/>
        <v>100.7603387375502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119.59435243345305</v>
      </c>
      <c r="L170">
        <f t="shared" si="22"/>
        <v>2.6931585020626301</v>
      </c>
      <c r="M170">
        <f t="shared" si="28"/>
        <v>7.2531027172322293</v>
      </c>
    </row>
    <row r="171" spans="1:13" x14ac:dyDescent="0.25">
      <c r="A171">
        <v>1036.9499999999928</v>
      </c>
      <c r="B171">
        <v>166</v>
      </c>
      <c r="C171">
        <f t="shared" si="23"/>
        <v>43.663875052913795</v>
      </c>
      <c r="D171">
        <f t="shared" si="24"/>
        <v>216.65000000000714</v>
      </c>
      <c r="E171">
        <f t="shared" si="25"/>
        <v>122.3361249470862</v>
      </c>
      <c r="F171">
        <f t="shared" si="26"/>
        <v>21.448503262141237</v>
      </c>
      <c r="G171">
        <f t="shared" si="26"/>
        <v>102.66671023702617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124.1152134991674</v>
      </c>
      <c r="L171">
        <f t="shared" si="22"/>
        <v>-1.7790885520811912</v>
      </c>
      <c r="M171">
        <f t="shared" si="28"/>
        <v>3.1651560761463493</v>
      </c>
    </row>
    <row r="172" spans="1:13" x14ac:dyDescent="0.25">
      <c r="A172">
        <v>1036.9999999999927</v>
      </c>
      <c r="B172">
        <v>201</v>
      </c>
      <c r="C172">
        <f t="shared" si="23"/>
        <v>43.615261041343388</v>
      </c>
      <c r="D172">
        <f t="shared" si="24"/>
        <v>216.60000000000719</v>
      </c>
      <c r="E172">
        <f t="shared" si="25"/>
        <v>157.38473895865661</v>
      </c>
      <c r="F172">
        <f t="shared" si="26"/>
        <v>24.344361718107876</v>
      </c>
      <c r="G172">
        <f t="shared" si="26"/>
        <v>104.25981861016065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128.60418032826851</v>
      </c>
      <c r="L172">
        <f t="shared" si="22"/>
        <v>28.7805586303881</v>
      </c>
      <c r="M172">
        <f t="shared" si="28"/>
        <v>828.3205550772069</v>
      </c>
    </row>
    <row r="173" spans="1:13" x14ac:dyDescent="0.25">
      <c r="A173">
        <v>1037.0499999999927</v>
      </c>
      <c r="B173">
        <v>172</v>
      </c>
      <c r="C173">
        <f t="shared" si="23"/>
        <v>43.566647029772867</v>
      </c>
      <c r="D173">
        <f t="shared" si="24"/>
        <v>216.55000000000723</v>
      </c>
      <c r="E173">
        <f t="shared" si="25"/>
        <v>128.43335297022713</v>
      </c>
      <c r="F173">
        <f t="shared" si="26"/>
        <v>27.538931452793566</v>
      </c>
      <c r="G173">
        <f t="shared" si="26"/>
        <v>105.52408027178238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133.06301172457594</v>
      </c>
      <c r="L173">
        <f t="shared" si="22"/>
        <v>-4.6296587543488101</v>
      </c>
      <c r="M173">
        <f t="shared" si="28"/>
        <v>21.433740181718576</v>
      </c>
    </row>
    <row r="174" spans="1:13" x14ac:dyDescent="0.25">
      <c r="A174">
        <v>1037.0999999999926</v>
      </c>
      <c r="B174">
        <v>187</v>
      </c>
      <c r="C174">
        <f t="shared" si="23"/>
        <v>43.518033018202345</v>
      </c>
      <c r="D174">
        <f t="shared" si="24"/>
        <v>216.50000000000728</v>
      </c>
      <c r="E174">
        <f t="shared" si="25"/>
        <v>143.48196698179765</v>
      </c>
      <c r="F174">
        <f t="shared" si="26"/>
        <v>31.048674859013879</v>
      </c>
      <c r="G174">
        <f t="shared" si="26"/>
        <v>106.44701266815642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137.4956875271703</v>
      </c>
      <c r="L174">
        <f t="shared" si="22"/>
        <v>5.9862794546273506</v>
      </c>
      <c r="M174">
        <f t="shared" si="28"/>
        <v>35.83554170889353</v>
      </c>
    </row>
    <row r="175" spans="1:13" x14ac:dyDescent="0.25">
      <c r="A175">
        <v>1037.1499999999926</v>
      </c>
      <c r="B175">
        <v>168</v>
      </c>
      <c r="C175">
        <f t="shared" si="23"/>
        <v>43.469419006631938</v>
      </c>
      <c r="D175">
        <f t="shared" si="24"/>
        <v>216.45000000000732</v>
      </c>
      <c r="E175">
        <f t="shared" si="25"/>
        <v>124.53058099336806</v>
      </c>
      <c r="F175">
        <f t="shared" si="26"/>
        <v>34.888825175622074</v>
      </c>
      <c r="G175">
        <f t="shared" si="26"/>
        <v>107.01943944265196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141.90826461827402</v>
      </c>
      <c r="L175">
        <f t="shared" si="22"/>
        <v>-17.377683624905956</v>
      </c>
      <c r="M175">
        <f t="shared" si="28"/>
        <v>301.98388816732461</v>
      </c>
    </row>
    <row r="176" spans="1:13" x14ac:dyDescent="0.25">
      <c r="A176">
        <v>1037.1999999999925</v>
      </c>
      <c r="B176">
        <v>192</v>
      </c>
      <c r="C176">
        <f t="shared" si="23"/>
        <v>43.420804995061417</v>
      </c>
      <c r="D176">
        <f t="shared" si="24"/>
        <v>216.40000000000737</v>
      </c>
      <c r="E176">
        <f t="shared" si="25"/>
        <v>148.57919500493858</v>
      </c>
      <c r="F176">
        <f t="shared" si="26"/>
        <v>39.07301402980611</v>
      </c>
      <c r="G176">
        <f t="shared" si="26"/>
        <v>107.23564232580638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146.3086563556125</v>
      </c>
      <c r="L176">
        <f t="shared" si="22"/>
        <v>2.2705386493260846</v>
      </c>
      <c r="M176">
        <f t="shared" si="28"/>
        <v>5.1553457580835209</v>
      </c>
    </row>
    <row r="177" spans="1:13" x14ac:dyDescent="0.25">
      <c r="A177">
        <v>1037.2499999999925</v>
      </c>
      <c r="B177">
        <v>184</v>
      </c>
      <c r="C177">
        <f t="shared" si="23"/>
        <v>43.372190983490896</v>
      </c>
      <c r="D177">
        <f t="shared" si="24"/>
        <v>216.35000000000741</v>
      </c>
      <c r="E177">
        <f t="shared" si="25"/>
        <v>140.6278090165091</v>
      </c>
      <c r="F177">
        <f t="shared" si="26"/>
        <v>43.612880627751444</v>
      </c>
      <c r="G177">
        <f t="shared" si="26"/>
        <v>107.09345623396499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150.70633686171644</v>
      </c>
      <c r="L177">
        <f t="shared" si="22"/>
        <v>-10.078527845207333</v>
      </c>
      <c r="M177">
        <f t="shared" si="28"/>
        <v>101.57672352661956</v>
      </c>
    </row>
    <row r="178" spans="1:13" x14ac:dyDescent="0.25">
      <c r="A178">
        <v>1037.2999999999925</v>
      </c>
      <c r="B178">
        <v>176</v>
      </c>
      <c r="C178">
        <f t="shared" si="23"/>
        <v>43.323576971920488</v>
      </c>
      <c r="D178">
        <f t="shared" si="24"/>
        <v>216.30000000000746</v>
      </c>
      <c r="E178">
        <f t="shared" si="25"/>
        <v>132.67642302807951</v>
      </c>
      <c r="F178">
        <f t="shared" si="26"/>
        <v>48.517668616179151</v>
      </c>
      <c r="G178">
        <f t="shared" si="26"/>
        <v>106.59430536478435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155.11197398096351</v>
      </c>
      <c r="L178">
        <f t="shared" si="22"/>
        <v>-22.435550952884</v>
      </c>
      <c r="M178">
        <f t="shared" si="28"/>
        <v>503.35394655945419</v>
      </c>
    </row>
    <row r="179" spans="1:13" x14ac:dyDescent="0.25">
      <c r="A179">
        <v>1037.3499999999924</v>
      </c>
      <c r="B179">
        <v>206</v>
      </c>
      <c r="C179">
        <f t="shared" si="23"/>
        <v>43.274962960349967</v>
      </c>
      <c r="D179">
        <f t="shared" si="24"/>
        <v>216.2500000000075</v>
      </c>
      <c r="E179">
        <f t="shared" si="25"/>
        <v>162.72503703965003</v>
      </c>
      <c r="F179">
        <f t="shared" si="26"/>
        <v>53.79381767393987</v>
      </c>
      <c r="G179">
        <f t="shared" si="26"/>
        <v>105.74317944805621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159.53699712199608</v>
      </c>
      <c r="L179">
        <f t="shared" si="22"/>
        <v>3.1880399176539527</v>
      </c>
      <c r="M179">
        <f t="shared" si="28"/>
        <v>10.163598516555021</v>
      </c>
    </row>
    <row r="180" spans="1:13" x14ac:dyDescent="0.25">
      <c r="A180">
        <v>1037.3999999999924</v>
      </c>
      <c r="B180">
        <v>226</v>
      </c>
      <c r="C180">
        <f t="shared" si="23"/>
        <v>43.226348948779446</v>
      </c>
      <c r="D180">
        <f t="shared" si="24"/>
        <v>216.20000000000755</v>
      </c>
      <c r="E180">
        <f t="shared" si="25"/>
        <v>182.77365105122055</v>
      </c>
      <c r="F180">
        <f t="shared" si="26"/>
        <v>59.444557854504879</v>
      </c>
      <c r="G180">
        <f t="shared" si="26"/>
        <v>104.54855070567545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163.99310856018033</v>
      </c>
      <c r="L180">
        <f t="shared" si="22"/>
        <v>18.780542491040222</v>
      </c>
      <c r="M180">
        <f t="shared" si="28"/>
        <v>352.70877625776728</v>
      </c>
    </row>
    <row r="181" spans="1:13" x14ac:dyDescent="0.25">
      <c r="A181">
        <v>1037.4499999999923</v>
      </c>
      <c r="B181">
        <v>227</v>
      </c>
      <c r="C181">
        <f t="shared" si="23"/>
        <v>43.177734937209038</v>
      </c>
      <c r="D181">
        <f t="shared" si="24"/>
        <v>216.15000000000759</v>
      </c>
      <c r="E181">
        <f t="shared" si="25"/>
        <v>183.82226506279096</v>
      </c>
      <c r="F181">
        <f t="shared" si="26"/>
        <v>65.469515547546706</v>
      </c>
      <c r="G181">
        <f t="shared" si="26"/>
        <v>103.02223345335645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168.49174900090316</v>
      </c>
      <c r="L181">
        <f t="shared" si="22"/>
        <v>15.330516061887806</v>
      </c>
      <c r="M181">
        <f t="shared" si="28"/>
        <v>235.02472272380001</v>
      </c>
    </row>
    <row r="182" spans="1:13" x14ac:dyDescent="0.25">
      <c r="A182">
        <v>1037.4999999999923</v>
      </c>
      <c r="B182">
        <v>222</v>
      </c>
      <c r="C182">
        <f t="shared" si="23"/>
        <v>43.129120925638517</v>
      </c>
      <c r="D182">
        <f t="shared" si="24"/>
        <v>216.10000000000764</v>
      </c>
      <c r="E182">
        <f t="shared" si="25"/>
        <v>178.87087907436148</v>
      </c>
      <c r="F182">
        <f t="shared" si="26"/>
        <v>71.864340621019991</v>
      </c>
      <c r="G182">
        <f t="shared" si="26"/>
        <v>101.17918959771762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173.0435302187376</v>
      </c>
      <c r="L182">
        <f t="shared" si="22"/>
        <v>5.8273488556238817</v>
      </c>
      <c r="M182">
        <f t="shared" si="28"/>
        <v>33.957994685140967</v>
      </c>
    </row>
    <row r="183" spans="1:13" x14ac:dyDescent="0.25">
      <c r="A183">
        <v>1037.5499999999922</v>
      </c>
      <c r="B183">
        <v>204</v>
      </c>
      <c r="C183">
        <f t="shared" si="23"/>
        <v>43.080506914067996</v>
      </c>
      <c r="D183">
        <f t="shared" si="24"/>
        <v>216.05000000000769</v>
      </c>
      <c r="E183">
        <f t="shared" si="25"/>
        <v>160.919493085932</v>
      </c>
      <c r="F183">
        <f t="shared" si="26"/>
        <v>78.620364805347236</v>
      </c>
      <c r="G183">
        <f t="shared" si="26"/>
        <v>99.037284506535698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177.65764931188295</v>
      </c>
      <c r="L183">
        <f t="shared" si="22"/>
        <v>-16.738156225950945</v>
      </c>
      <c r="M183">
        <f t="shared" si="28"/>
        <v>280.16587384434041</v>
      </c>
    </row>
    <row r="184" spans="1:13" x14ac:dyDescent="0.25">
      <c r="A184">
        <v>1037.5999999999922</v>
      </c>
      <c r="B184">
        <v>231</v>
      </c>
      <c r="C184">
        <f t="shared" si="23"/>
        <v>43.031892902497589</v>
      </c>
      <c r="D184">
        <f t="shared" si="24"/>
        <v>216.00000000000773</v>
      </c>
      <c r="E184">
        <f t="shared" si="25"/>
        <v>187.96810709750241</v>
      </c>
      <c r="F184">
        <f t="shared" si="26"/>
        <v>85.724301652143026</v>
      </c>
      <c r="G184">
        <f t="shared" si="26"/>
        <v>96.616998821767396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182.34130047391042</v>
      </c>
      <c r="L184">
        <f t="shared" si="22"/>
        <v>5.6268066235919889</v>
      </c>
      <c r="M184">
        <f t="shared" si="28"/>
        <v>31.660952779298679</v>
      </c>
    </row>
    <row r="185" spans="1:13" x14ac:dyDescent="0.25">
      <c r="A185">
        <v>1037.6499999999921</v>
      </c>
      <c r="B185">
        <v>212</v>
      </c>
      <c r="C185">
        <f t="shared" si="23"/>
        <v>42.983278890927068</v>
      </c>
      <c r="D185">
        <f t="shared" si="24"/>
        <v>215.95000000000778</v>
      </c>
      <c r="E185">
        <f t="shared" si="25"/>
        <v>169.01672110907293</v>
      </c>
      <c r="F185">
        <f t="shared" si="26"/>
        <v>93.157998409246915</v>
      </c>
      <c r="G185">
        <f t="shared" si="26"/>
        <v>93.941102713572747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187.09910112281966</v>
      </c>
      <c r="L185">
        <f t="shared" si="22"/>
        <v>-18.082380013746729</v>
      </c>
      <c r="M185">
        <f t="shared" si="28"/>
        <v>326.97246696154713</v>
      </c>
    </row>
    <row r="186" spans="1:13" x14ac:dyDescent="0.25">
      <c r="A186">
        <v>1037.6999999999921</v>
      </c>
      <c r="B186">
        <v>217</v>
      </c>
      <c r="C186">
        <f t="shared" si="23"/>
        <v>42.934664879356546</v>
      </c>
      <c r="D186">
        <f t="shared" si="24"/>
        <v>215.90000000000782</v>
      </c>
      <c r="E186">
        <f t="shared" si="25"/>
        <v>174.06533512064345</v>
      </c>
      <c r="F186">
        <f t="shared" si="26"/>
        <v>100.8982498754285</v>
      </c>
      <c r="G186">
        <f t="shared" si="26"/>
        <v>91.034299814113552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191.93254968954204</v>
      </c>
      <c r="L186">
        <f t="shared" si="22"/>
        <v>-17.867214568898589</v>
      </c>
      <c r="M186">
        <f t="shared" si="28"/>
        <v>319.237356451062</v>
      </c>
    </row>
    <row r="187" spans="1:13" x14ac:dyDescent="0.25">
      <c r="A187">
        <v>1037.749999999992</v>
      </c>
      <c r="B187">
        <v>224</v>
      </c>
      <c r="C187">
        <f t="shared" si="23"/>
        <v>42.886050867786139</v>
      </c>
      <c r="D187">
        <f t="shared" si="24"/>
        <v>215.85000000000787</v>
      </c>
      <c r="E187">
        <f t="shared" si="25"/>
        <v>181.11394913221386</v>
      </c>
      <c r="F187">
        <f t="shared" si="26"/>
        <v>108.91668371320728</v>
      </c>
      <c r="G187">
        <f t="shared" si="26"/>
        <v>87.922848604046052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196.83953231725332</v>
      </c>
      <c r="L187">
        <f t="shared" si="22"/>
        <v>-15.725583185039454</v>
      </c>
      <c r="M187">
        <f t="shared" si="28"/>
        <v>247.29396650959563</v>
      </c>
    </row>
    <row r="188" spans="1:13" x14ac:dyDescent="0.25">
      <c r="A188">
        <v>1037.799999999992</v>
      </c>
      <c r="B188">
        <v>205</v>
      </c>
      <c r="C188">
        <f t="shared" si="23"/>
        <v>42.837436856215618</v>
      </c>
      <c r="D188">
        <f t="shared" si="24"/>
        <v>215.80000000000791</v>
      </c>
      <c r="E188">
        <f t="shared" si="25"/>
        <v>162.16256314378438</v>
      </c>
      <c r="F188">
        <f t="shared" si="26"/>
        <v>117.17972579691885</v>
      </c>
      <c r="G188">
        <f t="shared" si="26"/>
        <v>84.634169341262449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201.81389513818129</v>
      </c>
      <c r="L188">
        <f t="shared" si="22"/>
        <v>-39.651331994396912</v>
      </c>
      <c r="M188">
        <f t="shared" si="28"/>
        <v>1572.2281289298842</v>
      </c>
    </row>
    <row r="189" spans="1:13" x14ac:dyDescent="0.25">
      <c r="A189">
        <v>1037.849999999992</v>
      </c>
      <c r="B189">
        <v>268</v>
      </c>
      <c r="C189">
        <f t="shared" si="23"/>
        <v>42.78882284464521</v>
      </c>
      <c r="D189">
        <f t="shared" si="24"/>
        <v>215.75000000000796</v>
      </c>
      <c r="E189">
        <f t="shared" si="25"/>
        <v>225.21117715535479</v>
      </c>
      <c r="F189">
        <f t="shared" si="26"/>
        <v>125.64865295568713</v>
      </c>
      <c r="G189">
        <f t="shared" si="26"/>
        <v>81.196444716858281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206.84509767254542</v>
      </c>
      <c r="L189">
        <f t="shared" si="22"/>
        <v>18.366079482809369</v>
      </c>
      <c r="M189">
        <f t="shared" si="28"/>
        <v>337.31287556887122</v>
      </c>
    </row>
    <row r="190" spans="1:13" x14ac:dyDescent="0.25">
      <c r="A190">
        <v>1037.8999999999919</v>
      </c>
      <c r="B190">
        <v>248</v>
      </c>
      <c r="C190">
        <f t="shared" si="23"/>
        <v>42.740208833074689</v>
      </c>
      <c r="D190">
        <f t="shared" si="24"/>
        <v>215.700000000008</v>
      </c>
      <c r="E190">
        <f t="shared" si="25"/>
        <v>205.25979116692531</v>
      </c>
      <c r="F190">
        <f t="shared" si="26"/>
        <v>134.27973894853727</v>
      </c>
      <c r="G190">
        <f t="shared" si="26"/>
        <v>77.638222301167289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211.91796124970455</v>
      </c>
      <c r="L190">
        <f t="shared" si="22"/>
        <v>-6.6581700827792361</v>
      </c>
      <c r="M190">
        <f t="shared" si="28"/>
        <v>44.331228851216459</v>
      </c>
    </row>
    <row r="191" spans="1:13" x14ac:dyDescent="0.25">
      <c r="A191">
        <v>1037.9499999999919</v>
      </c>
      <c r="B191">
        <v>230</v>
      </c>
      <c r="C191">
        <f t="shared" si="23"/>
        <v>42.691594821504168</v>
      </c>
      <c r="D191">
        <f t="shared" si="24"/>
        <v>215.65000000000805</v>
      </c>
      <c r="E191">
        <f t="shared" si="25"/>
        <v>187.30840517849583</v>
      </c>
      <c r="F191">
        <f t="shared" si="26"/>
        <v>143.02449770420145</v>
      </c>
      <c r="G191">
        <f t="shared" si="26"/>
        <v>73.988026513675862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217.01252421787731</v>
      </c>
      <c r="L191">
        <f t="shared" si="22"/>
        <v>-29.704119039381482</v>
      </c>
      <c r="M191">
        <f t="shared" si="28"/>
        <v>882.33468790574545</v>
      </c>
    </row>
    <row r="192" spans="1:13" x14ac:dyDescent="0.25">
      <c r="A192">
        <v>1037.9999999999918</v>
      </c>
      <c r="B192">
        <v>266</v>
      </c>
      <c r="C192">
        <f t="shared" si="23"/>
        <v>42.642980809933761</v>
      </c>
      <c r="D192">
        <f t="shared" si="24"/>
        <v>215.60000000000809</v>
      </c>
      <c r="E192">
        <f t="shared" si="25"/>
        <v>223.35701919006624</v>
      </c>
      <c r="F192">
        <f t="shared" si="26"/>
        <v>151.83002580547148</v>
      </c>
      <c r="G192">
        <f t="shared" si="26"/>
        <v>70.273987331769717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222.1040131372412</v>
      </c>
      <c r="L192">
        <f t="shared" si="22"/>
        <v>1.2530060528250431</v>
      </c>
      <c r="M192">
        <f t="shared" si="28"/>
        <v>1.5700241684161946</v>
      </c>
    </row>
    <row r="193" spans="1:13" x14ac:dyDescent="0.25">
      <c r="A193">
        <v>1038.0499999999918</v>
      </c>
      <c r="B193">
        <v>287</v>
      </c>
      <c r="C193">
        <f t="shared" si="23"/>
        <v>42.594366798363239</v>
      </c>
      <c r="D193">
        <f t="shared" si="24"/>
        <v>215.55000000000814</v>
      </c>
      <c r="E193">
        <f t="shared" si="25"/>
        <v>244.40563320163676</v>
      </c>
      <c r="F193">
        <f t="shared" si="26"/>
        <v>160.63944394263393</v>
      </c>
      <c r="G193">
        <f t="shared" si="26"/>
        <v>66.523492267196545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227.16293620983049</v>
      </c>
      <c r="L193">
        <f t="shared" si="22"/>
        <v>17.24269699180627</v>
      </c>
      <c r="M193">
        <f t="shared" si="28"/>
        <v>297.31059955124499</v>
      </c>
    </row>
    <row r="194" spans="1:13" x14ac:dyDescent="0.25">
      <c r="A194">
        <v>1038.0999999999917</v>
      </c>
      <c r="B194">
        <v>300</v>
      </c>
      <c r="C194">
        <f t="shared" si="23"/>
        <v>42.545752786792718</v>
      </c>
      <c r="D194">
        <f t="shared" si="24"/>
        <v>215.50000000000819</v>
      </c>
      <c r="E194">
        <f t="shared" si="25"/>
        <v>257.45424721320728</v>
      </c>
      <c r="F194">
        <f t="shared" si="26"/>
        <v>169.3924346582225</v>
      </c>
      <c r="G194">
        <f t="shared" si="26"/>
        <v>62.762867313001593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232.15530197122411</v>
      </c>
      <c r="L194">
        <f t="shared" si="22"/>
        <v>25.298945241983176</v>
      </c>
      <c r="M194">
        <f t="shared" si="28"/>
        <v>640.03663035686316</v>
      </c>
    </row>
    <row r="195" spans="1:13" x14ac:dyDescent="0.25">
      <c r="A195">
        <v>1038.1499999999917</v>
      </c>
      <c r="B195">
        <v>277</v>
      </c>
      <c r="C195">
        <f t="shared" si="23"/>
        <v>42.497138775222311</v>
      </c>
      <c r="D195">
        <f t="shared" si="24"/>
        <v>215.45000000000823</v>
      </c>
      <c r="E195">
        <f t="shared" si="25"/>
        <v>234.50286122477769</v>
      </c>
      <c r="F195">
        <f t="shared" si="26"/>
        <v>178.02587122054709</v>
      </c>
      <c r="G195">
        <f t="shared" si="26"/>
        <v>59.017091628029689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237.04296284857679</v>
      </c>
      <c r="L195">
        <f t="shared" si="22"/>
        <v>-2.540101623799103</v>
      </c>
      <c r="M195">
        <f t="shared" si="28"/>
        <v>6.4521162592268393</v>
      </c>
    </row>
    <row r="196" spans="1:13" x14ac:dyDescent="0.25">
      <c r="A196">
        <v>1038.1999999999916</v>
      </c>
      <c r="B196">
        <v>298</v>
      </c>
      <c r="C196">
        <f t="shared" si="23"/>
        <v>42.44852476365179</v>
      </c>
      <c r="D196">
        <f t="shared" si="24"/>
        <v>215.40000000000828</v>
      </c>
      <c r="E196">
        <f t="shared" si="25"/>
        <v>255.55147523634821</v>
      </c>
      <c r="F196">
        <f t="shared" si="26"/>
        <v>186.47452996773282</v>
      </c>
      <c r="G196">
        <f t="shared" si="26"/>
        <v>55.309549713533123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241.78407968126595</v>
      </c>
      <c r="L196">
        <f t="shared" si="22"/>
        <v>13.76739555508226</v>
      </c>
      <c r="M196">
        <f t="shared" si="28"/>
        <v>189.54118037009877</v>
      </c>
    </row>
    <row r="197" spans="1:13" x14ac:dyDescent="0.25">
      <c r="A197">
        <v>1038.2499999999916</v>
      </c>
      <c r="B197">
        <v>282</v>
      </c>
      <c r="C197">
        <f t="shared" si="23"/>
        <v>42.399910752081269</v>
      </c>
      <c r="D197">
        <f t="shared" si="24"/>
        <v>215.35000000000832</v>
      </c>
      <c r="E197">
        <f t="shared" si="25"/>
        <v>239.60008924791873</v>
      </c>
      <c r="F197">
        <f t="shared" si="26"/>
        <v>194.67187603361651</v>
      </c>
      <c r="G197">
        <f t="shared" si="26"/>
        <v>51.661823780481377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246.33369981409788</v>
      </c>
      <c r="L197">
        <f t="shared" si="22"/>
        <v>-6.7336105661791521</v>
      </c>
      <c r="M197">
        <f t="shared" si="28"/>
        <v>45.341511256959521</v>
      </c>
    </row>
    <row r="198" spans="1:13" x14ac:dyDescent="0.25">
      <c r="A198">
        <v>1038.2999999999915</v>
      </c>
      <c r="B198">
        <v>313</v>
      </c>
      <c r="C198">
        <f t="shared" si="23"/>
        <v>42.351296740510861</v>
      </c>
      <c r="D198">
        <f t="shared" si="24"/>
        <v>215.30000000000837</v>
      </c>
      <c r="E198">
        <f t="shared" si="25"/>
        <v>270.64870325948914</v>
      </c>
      <c r="F198">
        <f t="shared" si="26"/>
        <v>202.55091008027347</v>
      </c>
      <c r="G198">
        <f t="shared" si="26"/>
        <v>48.093527939965924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250.64443802023939</v>
      </c>
      <c r="L198">
        <f t="shared" si="22"/>
        <v>20.004265239249747</v>
      </c>
      <c r="M198">
        <f t="shared" si="28"/>
        <v>400.17062776225578</v>
      </c>
    </row>
    <row r="199" spans="1:13" x14ac:dyDescent="0.25">
      <c r="A199">
        <v>1038.3499999999915</v>
      </c>
      <c r="B199">
        <v>296</v>
      </c>
      <c r="C199">
        <f t="shared" si="23"/>
        <v>42.30268272894034</v>
      </c>
      <c r="D199">
        <f t="shared" si="24"/>
        <v>215.25000000000841</v>
      </c>
      <c r="E199">
        <f t="shared" si="25"/>
        <v>253.69731727105966</v>
      </c>
      <c r="F199">
        <f t="shared" si="26"/>
        <v>210.04506159700659</v>
      </c>
      <c r="G199">
        <f t="shared" si="26"/>
        <v>44.62218480421425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254.66724640122084</v>
      </c>
      <c r="L199">
        <f t="shared" si="22"/>
        <v>-0.96992913016117654</v>
      </c>
      <c r="M199">
        <f t="shared" si="28"/>
        <v>0.94076251753521656</v>
      </c>
    </row>
    <row r="200" spans="1:13" x14ac:dyDescent="0.25">
      <c r="A200">
        <v>1038.3999999999915</v>
      </c>
      <c r="B200">
        <v>291</v>
      </c>
      <c r="C200">
        <f t="shared" si="23"/>
        <v>42.254068717369819</v>
      </c>
      <c r="D200">
        <f t="shared" si="24"/>
        <v>215.20000000000846</v>
      </c>
      <c r="E200">
        <f t="shared" si="25"/>
        <v>248.74593128263018</v>
      </c>
      <c r="F200">
        <f t="shared" si="26"/>
        <v>217.0891125565405</v>
      </c>
      <c r="G200">
        <f t="shared" si="26"/>
        <v>41.263144091197617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258.3522566477381</v>
      </c>
      <c r="L200">
        <f t="shared" si="22"/>
        <v>-9.6063253651079208</v>
      </c>
      <c r="M200">
        <f t="shared" si="28"/>
        <v>92.281487020315822</v>
      </c>
    </row>
    <row r="201" spans="1:13" x14ac:dyDescent="0.25">
      <c r="A201">
        <v>1038.4499999999914</v>
      </c>
      <c r="B201">
        <v>330</v>
      </c>
      <c r="C201">
        <f t="shared" si="23"/>
        <v>42.205454705799411</v>
      </c>
      <c r="D201">
        <f t="shared" si="24"/>
        <v>215.1500000000085</v>
      </c>
      <c r="E201">
        <f t="shared" si="25"/>
        <v>287.79454529420059</v>
      </c>
      <c r="F201">
        <f t="shared" si="26"/>
        <v>223.62013381359537</v>
      </c>
      <c r="G201">
        <f t="shared" si="26"/>
        <v>38.029541907215105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261.64967572081048</v>
      </c>
      <c r="L201">
        <f t="shared" si="22"/>
        <v>26.14486957339011</v>
      </c>
      <c r="M201">
        <f t="shared" si="28"/>
        <v>683.55420500957996</v>
      </c>
    </row>
    <row r="202" spans="1:13" x14ac:dyDescent="0.25">
      <c r="A202">
        <v>1038.4999999999914</v>
      </c>
      <c r="B202">
        <v>296</v>
      </c>
      <c r="C202">
        <f t="shared" si="23"/>
        <v>42.15684069422889</v>
      </c>
      <c r="D202">
        <f t="shared" si="24"/>
        <v>215.10000000000855</v>
      </c>
      <c r="E202">
        <f t="shared" si="25"/>
        <v>253.84315930577111</v>
      </c>
      <c r="F202">
        <f t="shared" si="26"/>
        <v>229.57841564724012</v>
      </c>
      <c r="G202">
        <f t="shared" si="26"/>
        <v>34.932298560621192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264.51071420786133</v>
      </c>
      <c r="L202">
        <f t="shared" si="22"/>
        <v>-10.667554902090217</v>
      </c>
      <c r="M202">
        <f t="shared" si="28"/>
        <v>113.79672758910901</v>
      </c>
    </row>
    <row r="203" spans="1:13" x14ac:dyDescent="0.25">
      <c r="A203">
        <v>1038.5499999999913</v>
      </c>
      <c r="B203">
        <v>321</v>
      </c>
      <c r="C203">
        <f t="shared" si="23"/>
        <v>42.108226682658369</v>
      </c>
      <c r="D203">
        <f t="shared" si="24"/>
        <v>215.05000000000859</v>
      </c>
      <c r="E203">
        <f t="shared" si="25"/>
        <v>278.89177331734163</v>
      </c>
      <c r="F203">
        <f t="shared" si="26"/>
        <v>234.90837333277025</v>
      </c>
      <c r="G203">
        <f t="shared" si="26"/>
        <v>31.980152052889437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266.8885253856597</v>
      </c>
      <c r="L203">
        <f t="shared" si="22"/>
        <v>12.003247931681926</v>
      </c>
      <c r="M203">
        <f t="shared" si="28"/>
        <v>144.07796090942645</v>
      </c>
    </row>
    <row r="204" spans="1:13" x14ac:dyDescent="0.25">
      <c r="A204">
        <v>1038.5999999999913</v>
      </c>
      <c r="B204">
        <v>331</v>
      </c>
      <c r="C204">
        <f t="shared" si="23"/>
        <v>42.059612671087962</v>
      </c>
      <c r="D204">
        <f t="shared" si="24"/>
        <v>215.00000000000864</v>
      </c>
      <c r="E204">
        <f t="shared" si="25"/>
        <v>288.94038732891204</v>
      </c>
      <c r="F204">
        <f t="shared" si="26"/>
        <v>239.55940861349515</v>
      </c>
      <c r="G204">
        <f t="shared" si="26"/>
        <v>29.17972381245027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268.7391324259454</v>
      </c>
      <c r="L204">
        <f t="shared" ref="L204:L262" si="30">E204-K204</f>
        <v>20.201254902966639</v>
      </c>
      <c r="M204">
        <f t="shared" si="28"/>
        <v>408.09069965463368</v>
      </c>
    </row>
    <row r="205" spans="1:13" x14ac:dyDescent="0.25">
      <c r="A205">
        <v>1038.6499999999912</v>
      </c>
      <c r="B205">
        <v>304</v>
      </c>
      <c r="C205">
        <f t="shared" ref="C205:C262" si="31">$P$12*A205+$Q$12</f>
        <v>42.010998659517441</v>
      </c>
      <c r="D205">
        <f t="shared" ref="D205:D262" si="32">$E$2-A205-$N$5</f>
        <v>214.95000000000869</v>
      </c>
      <c r="E205">
        <f t="shared" ref="E205:E262" si="33">B205-C205</f>
        <v>261.98900134048256</v>
      </c>
      <c r="F205">
        <f t="shared" ref="F205:I263" si="34">F$5*EXP(-(($D205-F$6)^2)/(2*F$7^2))</f>
        <v>243.48670844409898</v>
      </c>
      <c r="G205">
        <f t="shared" si="34"/>
        <v>26.53561278924975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270.02232123334875</v>
      </c>
      <c r="L205">
        <f t="shared" si="30"/>
        <v>-8.0333198928661886</v>
      </c>
      <c r="M205">
        <f t="shared" ref="M205:M262" si="36">(L205)^2</f>
        <v>64.534228501119628</v>
      </c>
    </row>
    <row r="206" spans="1:13" x14ac:dyDescent="0.25">
      <c r="A206">
        <v>1038.6999999999912</v>
      </c>
      <c r="B206">
        <v>301</v>
      </c>
      <c r="C206">
        <f t="shared" si="31"/>
        <v>41.962384647946919</v>
      </c>
      <c r="D206">
        <f t="shared" si="32"/>
        <v>214.90000000000873</v>
      </c>
      <c r="E206">
        <f t="shared" si="33"/>
        <v>259.03761535205308</v>
      </c>
      <c r="F206">
        <f t="shared" si="34"/>
        <v>246.65196339454687</v>
      </c>
      <c r="G206">
        <f t="shared" si="34"/>
        <v>24.050513715984113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270.70247711053099</v>
      </c>
      <c r="L206">
        <f t="shared" si="30"/>
        <v>-11.664861758477912</v>
      </c>
      <c r="M206">
        <f t="shared" si="36"/>
        <v>136.06899984440039</v>
      </c>
    </row>
    <row r="207" spans="1:13" x14ac:dyDescent="0.25">
      <c r="A207">
        <v>1038.7499999999911</v>
      </c>
      <c r="B207">
        <v>317</v>
      </c>
      <c r="C207">
        <f t="shared" si="31"/>
        <v>41.913770636376512</v>
      </c>
      <c r="D207">
        <f t="shared" si="32"/>
        <v>214.85000000000878</v>
      </c>
      <c r="E207">
        <f t="shared" si="33"/>
        <v>275.08622936362349</v>
      </c>
      <c r="F207">
        <f t="shared" si="34"/>
        <v>249.02398961883773</v>
      </c>
      <c r="G207">
        <f t="shared" si="34"/>
        <v>21.725355163207311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270.74934478204506</v>
      </c>
      <c r="L207">
        <f t="shared" si="30"/>
        <v>4.3368845815784312</v>
      </c>
      <c r="M207">
        <f t="shared" si="36"/>
        <v>18.808567873932724</v>
      </c>
    </row>
    <row r="208" spans="1:13" x14ac:dyDescent="0.25">
      <c r="A208">
        <v>1038.7999999999911</v>
      </c>
      <c r="B208">
        <v>310</v>
      </c>
      <c r="C208">
        <f t="shared" si="31"/>
        <v>41.865156624805991</v>
      </c>
      <c r="D208">
        <f t="shared" si="32"/>
        <v>214.80000000000882</v>
      </c>
      <c r="E208">
        <f t="shared" si="33"/>
        <v>268.13484337519401</v>
      </c>
      <c r="F208">
        <f t="shared" si="34"/>
        <v>250.57924027107453</v>
      </c>
      <c r="G208">
        <f t="shared" si="34"/>
        <v>19.559452963667315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270.13869323474182</v>
      </c>
      <c r="L208">
        <f t="shared" si="30"/>
        <v>-2.0038498595478131</v>
      </c>
      <c r="M208">
        <f t="shared" si="36"/>
        <v>4.0154142596097904</v>
      </c>
    </row>
    <row r="209" spans="1:13" x14ac:dyDescent="0.25">
      <c r="A209">
        <v>1038.849999999991</v>
      </c>
      <c r="B209">
        <v>308</v>
      </c>
      <c r="C209">
        <f t="shared" si="31"/>
        <v>41.816542613235583</v>
      </c>
      <c r="D209">
        <f t="shared" si="32"/>
        <v>214.75000000000887</v>
      </c>
      <c r="E209">
        <f t="shared" si="33"/>
        <v>266.18345738676442</v>
      </c>
      <c r="F209">
        <f t="shared" si="34"/>
        <v>251.30219464091627</v>
      </c>
      <c r="G209">
        <f t="shared" si="34"/>
        <v>17.55067464650655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268.85286928742283</v>
      </c>
      <c r="L209">
        <f t="shared" si="30"/>
        <v>-2.6694119006584174</v>
      </c>
      <c r="M209">
        <f t="shared" si="36"/>
        <v>7.1257598953767847</v>
      </c>
    </row>
    <row r="210" spans="1:13" x14ac:dyDescent="0.25">
      <c r="A210">
        <v>1038.899999999991</v>
      </c>
      <c r="B210">
        <v>330</v>
      </c>
      <c r="C210">
        <f t="shared" si="31"/>
        <v>41.767928601665062</v>
      </c>
      <c r="D210">
        <f t="shared" si="32"/>
        <v>214.70000000000891</v>
      </c>
      <c r="E210">
        <f t="shared" si="33"/>
        <v>288.23207139833494</v>
      </c>
      <c r="F210">
        <f t="shared" si="34"/>
        <v>251.18561601544229</v>
      </c>
      <c r="G210">
        <f t="shared" si="34"/>
        <v>15.695610691731069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266.88122670717337</v>
      </c>
      <c r="L210">
        <f t="shared" si="30"/>
        <v>21.350844691161569</v>
      </c>
      <c r="M210">
        <f t="shared" si="36"/>
        <v>455.85856902610215</v>
      </c>
    </row>
    <row r="211" spans="1:13" x14ac:dyDescent="0.25">
      <c r="A211">
        <v>1038.949999999991</v>
      </c>
      <c r="B211">
        <v>284</v>
      </c>
      <c r="C211">
        <f t="shared" si="31"/>
        <v>41.719314590094541</v>
      </c>
      <c r="D211">
        <f t="shared" si="32"/>
        <v>214.65000000000896</v>
      </c>
      <c r="E211">
        <f t="shared" si="33"/>
        <v>242.28068540990546</v>
      </c>
      <c r="F211">
        <f t="shared" si="34"/>
        <v>250.23067227632728</v>
      </c>
      <c r="G211">
        <f t="shared" si="34"/>
        <v>13.98974867485537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264.22042095118263</v>
      </c>
      <c r="L211">
        <f t="shared" si="30"/>
        <v>-21.939735541277173</v>
      </c>
      <c r="M211">
        <f t="shared" si="36"/>
        <v>481.35199562118078</v>
      </c>
    </row>
    <row r="212" spans="1:13" x14ac:dyDescent="0.25">
      <c r="A212">
        <v>1038.9999999999909</v>
      </c>
      <c r="B212">
        <v>300</v>
      </c>
      <c r="C212">
        <f t="shared" si="31"/>
        <v>41.670700578524134</v>
      </c>
      <c r="D212">
        <f t="shared" si="32"/>
        <v>214.600000000009</v>
      </c>
      <c r="E212">
        <f t="shared" si="33"/>
        <v>258.32929942147587</v>
      </c>
      <c r="F212">
        <f t="shared" si="34"/>
        <v>248.44691642186592</v>
      </c>
      <c r="G212">
        <f t="shared" si="34"/>
        <v>12.427646704689931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260.87456312655587</v>
      </c>
      <c r="L212">
        <f t="shared" si="30"/>
        <v>-2.5452637050800035</v>
      </c>
      <c r="M212">
        <f t="shared" si="36"/>
        <v>6.4783673283975869</v>
      </c>
    </row>
    <row r="213" spans="1:13" x14ac:dyDescent="0.25">
      <c r="A213">
        <v>1039.0499999999909</v>
      </c>
      <c r="B213">
        <v>291</v>
      </c>
      <c r="C213">
        <f t="shared" si="31"/>
        <v>41.622086566953612</v>
      </c>
      <c r="D213">
        <f t="shared" si="32"/>
        <v>214.55000000000905</v>
      </c>
      <c r="E213">
        <f t="shared" si="33"/>
        <v>249.37791343304639</v>
      </c>
      <c r="F213">
        <f t="shared" si="34"/>
        <v>245.8521274681359</v>
      </c>
      <c r="G213">
        <f t="shared" si="34"/>
        <v>11.003102946969767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256.85523041510567</v>
      </c>
      <c r="L213">
        <f t="shared" si="30"/>
        <v>-7.4773169820592784</v>
      </c>
      <c r="M213">
        <f t="shared" si="36"/>
        <v>55.910269250192073</v>
      </c>
    </row>
    <row r="214" spans="1:13" x14ac:dyDescent="0.25">
      <c r="A214">
        <v>1039.0999999999908</v>
      </c>
      <c r="B214">
        <v>304</v>
      </c>
      <c r="C214">
        <f t="shared" si="31"/>
        <v>41.573472555383091</v>
      </c>
      <c r="D214">
        <f t="shared" si="32"/>
        <v>214.50000000000909</v>
      </c>
      <c r="E214">
        <f t="shared" si="33"/>
        <v>262.42652744461691</v>
      </c>
      <c r="F214">
        <f t="shared" si="34"/>
        <v>242.47201543473625</v>
      </c>
      <c r="G214">
        <f t="shared" si="34"/>
        <v>9.7093184559796324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252.18133389071588</v>
      </c>
      <c r="L214">
        <f t="shared" si="30"/>
        <v>10.245193553901032</v>
      </c>
      <c r="M214">
        <f t="shared" si="36"/>
        <v>104.96399095689526</v>
      </c>
    </row>
    <row r="215" spans="1:13" x14ac:dyDescent="0.25">
      <c r="A215">
        <v>1039.1499999999908</v>
      </c>
      <c r="B215">
        <v>274</v>
      </c>
      <c r="C215">
        <f t="shared" si="31"/>
        <v>41.524858543812684</v>
      </c>
      <c r="D215">
        <f t="shared" si="32"/>
        <v>214.45000000000914</v>
      </c>
      <c r="E215">
        <f t="shared" si="33"/>
        <v>232.47514145618732</v>
      </c>
      <c r="F215">
        <f t="shared" si="34"/>
        <v>238.33979726084769</v>
      </c>
      <c r="G215">
        <f t="shared" si="34"/>
        <v>8.5390509891070803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246.87884824995476</v>
      </c>
      <c r="L215">
        <f t="shared" si="30"/>
        <v>-14.403706793767441</v>
      </c>
      <c r="M215">
        <f t="shared" si="36"/>
        <v>207.46676940082233</v>
      </c>
    </row>
    <row r="216" spans="1:13" x14ac:dyDescent="0.25">
      <c r="A216">
        <v>1039.1999999999907</v>
      </c>
      <c r="B216">
        <v>286</v>
      </c>
      <c r="C216">
        <f t="shared" si="31"/>
        <v>41.476244532242163</v>
      </c>
      <c r="D216">
        <f t="shared" si="32"/>
        <v>214.40000000000919</v>
      </c>
      <c r="E216">
        <f t="shared" si="33"/>
        <v>244.52375546775784</v>
      </c>
      <c r="F216">
        <f t="shared" si="34"/>
        <v>233.49565343366149</v>
      </c>
      <c r="G216">
        <f t="shared" si="34"/>
        <v>7.4847579399859558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240.98041137364746</v>
      </c>
      <c r="L216">
        <f t="shared" si="30"/>
        <v>3.5433440941103811</v>
      </c>
      <c r="M216">
        <f t="shared" si="36"/>
        <v>12.555287369266917</v>
      </c>
    </row>
    <row r="217" spans="1:13" x14ac:dyDescent="0.25">
      <c r="A217">
        <v>1039.2499999999907</v>
      </c>
      <c r="B217">
        <v>285</v>
      </c>
      <c r="C217">
        <f t="shared" si="31"/>
        <v>41.427630520671642</v>
      </c>
      <c r="D217">
        <f t="shared" si="32"/>
        <v>214.35000000000923</v>
      </c>
      <c r="E217">
        <f t="shared" si="33"/>
        <v>243.57236947932836</v>
      </c>
      <c r="F217">
        <f t="shared" si="34"/>
        <v>227.98607775775125</v>
      </c>
      <c r="G217">
        <f t="shared" si="34"/>
        <v>6.5387269806792059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234.52480473843045</v>
      </c>
      <c r="L217">
        <f t="shared" si="30"/>
        <v>9.0475647408979114</v>
      </c>
      <c r="M217">
        <f t="shared" si="36"/>
        <v>81.858427740739089</v>
      </c>
    </row>
    <row r="218" spans="1:13" x14ac:dyDescent="0.25">
      <c r="A218">
        <v>1039.2999999999906</v>
      </c>
      <c r="B218">
        <v>292</v>
      </c>
      <c r="C218">
        <f t="shared" si="31"/>
        <v>41.379016509101234</v>
      </c>
      <c r="D218">
        <f t="shared" si="32"/>
        <v>214.30000000000928</v>
      </c>
      <c r="E218">
        <f t="shared" si="33"/>
        <v>250.62098349089877</v>
      </c>
      <c r="F218">
        <f t="shared" si="34"/>
        <v>221.86313497544521</v>
      </c>
      <c r="G218">
        <f t="shared" si="34"/>
        <v>5.6931934400656896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227.5563284155109</v>
      </c>
      <c r="L218">
        <f t="shared" si="30"/>
        <v>23.064655075387861</v>
      </c>
      <c r="M218">
        <f t="shared" si="36"/>
        <v>531.97831374661507</v>
      </c>
    </row>
    <row r="219" spans="1:13" x14ac:dyDescent="0.25">
      <c r="A219">
        <v>1039.3499999999906</v>
      </c>
      <c r="B219">
        <v>225</v>
      </c>
      <c r="C219">
        <f t="shared" si="31"/>
        <v>41.330402497530713</v>
      </c>
      <c r="D219">
        <f t="shared" si="32"/>
        <v>214.25000000000932</v>
      </c>
      <c r="E219">
        <f t="shared" si="33"/>
        <v>183.66959750246929</v>
      </c>
      <c r="F219">
        <f t="shared" si="34"/>
        <v>215.1836428025029</v>
      </c>
      <c r="G219">
        <f t="shared" si="34"/>
        <v>4.9404438541023969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220.1240866566053</v>
      </c>
      <c r="L219">
        <f t="shared" si="30"/>
        <v>-36.454489154136013</v>
      </c>
      <c r="M219">
        <f t="shared" si="36"/>
        <v>1328.9297794890201</v>
      </c>
    </row>
    <row r="220" spans="1:13" x14ac:dyDescent="0.25">
      <c r="A220">
        <v>1039.3999999999905</v>
      </c>
      <c r="B220">
        <v>249</v>
      </c>
      <c r="C220">
        <f t="shared" si="31"/>
        <v>41.281788485960192</v>
      </c>
      <c r="D220">
        <f t="shared" si="32"/>
        <v>214.20000000000937</v>
      </c>
      <c r="E220">
        <f t="shared" si="33"/>
        <v>207.71821151403981</v>
      </c>
      <c r="F220">
        <f t="shared" si="34"/>
        <v>208.00829632336666</v>
      </c>
      <c r="G220">
        <f t="shared" si="34"/>
        <v>4.2729054958920729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212.28120181925874</v>
      </c>
      <c r="L220">
        <f t="shared" si="30"/>
        <v>-4.562990305218932</v>
      </c>
      <c r="M220">
        <f t="shared" si="36"/>
        <v>20.820880525521961</v>
      </c>
    </row>
    <row r="221" spans="1:13" x14ac:dyDescent="0.25">
      <c r="A221">
        <v>1039.4499999999905</v>
      </c>
      <c r="B221">
        <v>255</v>
      </c>
      <c r="C221">
        <f t="shared" si="31"/>
        <v>41.233174474389784</v>
      </c>
      <c r="D221">
        <f t="shared" si="32"/>
        <v>214.15000000000941</v>
      </c>
      <c r="E221">
        <f t="shared" si="33"/>
        <v>213.76682552561022</v>
      </c>
      <c r="F221">
        <f t="shared" si="34"/>
        <v>200.40075356546311</v>
      </c>
      <c r="G221">
        <f t="shared" si="34"/>
        <v>3.6832220235767434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204.08397558903985</v>
      </c>
      <c r="L221">
        <f t="shared" si="30"/>
        <v>9.6828499365703635</v>
      </c>
      <c r="M221">
        <f t="shared" si="36"/>
        <v>93.757582894140697</v>
      </c>
    </row>
    <row r="222" spans="1:13" x14ac:dyDescent="0.25">
      <c r="A222">
        <v>1039.4999999999905</v>
      </c>
      <c r="B222">
        <v>257</v>
      </c>
      <c r="C222">
        <f t="shared" si="31"/>
        <v>41.184560462819263</v>
      </c>
      <c r="D222">
        <f t="shared" si="32"/>
        <v>214.10000000000946</v>
      </c>
      <c r="E222">
        <f t="shared" si="33"/>
        <v>215.81543953718074</v>
      </c>
      <c r="F222">
        <f t="shared" si="34"/>
        <v>192.42670142929865</v>
      </c>
      <c r="G222">
        <f t="shared" si="34"/>
        <v>3.1643156681392726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195.59101709743791</v>
      </c>
      <c r="L222">
        <f t="shared" si="30"/>
        <v>20.224422439742824</v>
      </c>
      <c r="M222">
        <f t="shared" si="36"/>
        <v>409.0272630211731</v>
      </c>
    </row>
    <row r="223" spans="1:13" x14ac:dyDescent="0.25">
      <c r="A223">
        <v>1039.5499999999904</v>
      </c>
      <c r="B223">
        <v>243</v>
      </c>
      <c r="C223">
        <f t="shared" si="31"/>
        <v>41.135946451248742</v>
      </c>
      <c r="D223">
        <f t="shared" si="32"/>
        <v>214.0500000000095</v>
      </c>
      <c r="E223">
        <f t="shared" si="33"/>
        <v>201.86405354875126</v>
      </c>
      <c r="F223">
        <f t="shared" si="34"/>
        <v>184.15292099459569</v>
      </c>
      <c r="G223">
        <f t="shared" si="34"/>
        <v>2.7094366192933048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186.862357613889</v>
      </c>
      <c r="L223">
        <f t="shared" si="30"/>
        <v>15.001695934862255</v>
      </c>
      <c r="M223">
        <f t="shared" si="36"/>
        <v>225.0508809220627</v>
      </c>
    </row>
    <row r="224" spans="1:13" x14ac:dyDescent="0.25">
      <c r="A224">
        <v>1039.5999999999904</v>
      </c>
      <c r="B224">
        <v>194</v>
      </c>
      <c r="C224">
        <f t="shared" si="31"/>
        <v>41.087332439678335</v>
      </c>
      <c r="D224">
        <f t="shared" si="32"/>
        <v>214.00000000000955</v>
      </c>
      <c r="E224">
        <f t="shared" si="33"/>
        <v>152.91266756032167</v>
      </c>
      <c r="F224">
        <f t="shared" si="34"/>
        <v>175.64637057332394</v>
      </c>
      <c r="G224">
        <f t="shared" si="34"/>
        <v>2.3122004555862987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177.95857102891023</v>
      </c>
      <c r="L224">
        <f t="shared" si="30"/>
        <v>-25.045903468588563</v>
      </c>
      <c r="M224">
        <f t="shared" si="36"/>
        <v>627.29728055785654</v>
      </c>
    </row>
    <row r="225" spans="1:13" x14ac:dyDescent="0.25">
      <c r="A225">
        <v>1039.6499999999903</v>
      </c>
      <c r="B225">
        <v>204</v>
      </c>
      <c r="C225">
        <f t="shared" si="31"/>
        <v>41.038718428107813</v>
      </c>
      <c r="D225">
        <f t="shared" si="32"/>
        <v>213.9500000000096</v>
      </c>
      <c r="E225">
        <f t="shared" si="33"/>
        <v>162.96128157189219</v>
      </c>
      <c r="F225">
        <f t="shared" si="34"/>
        <v>166.97330377449009</v>
      </c>
      <c r="G225">
        <f t="shared" si="34"/>
        <v>1.9666146059555403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168.93991838044562</v>
      </c>
      <c r="L225">
        <f t="shared" si="30"/>
        <v>-5.978636808553432</v>
      </c>
      <c r="M225">
        <f t="shared" si="36"/>
        <v>35.744098088589965</v>
      </c>
    </row>
    <row r="226" spans="1:13" x14ac:dyDescent="0.25">
      <c r="A226">
        <v>1039.6999999999903</v>
      </c>
      <c r="B226">
        <v>185</v>
      </c>
      <c r="C226">
        <f t="shared" si="31"/>
        <v>40.990104416537406</v>
      </c>
      <c r="D226">
        <f t="shared" si="32"/>
        <v>213.90000000000964</v>
      </c>
      <c r="E226">
        <f t="shared" si="33"/>
        <v>144.00989558346259</v>
      </c>
      <c r="F226">
        <f t="shared" si="34"/>
        <v>158.19843833283542</v>
      </c>
      <c r="G226">
        <f t="shared" si="34"/>
        <v>1.6670949268536766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159.8655332596891</v>
      </c>
      <c r="L226">
        <f t="shared" si="30"/>
        <v>-15.855637676226507</v>
      </c>
      <c r="M226">
        <f t="shared" si="36"/>
        <v>251.40124611977353</v>
      </c>
    </row>
    <row r="227" spans="1:13" x14ac:dyDescent="0.25">
      <c r="A227">
        <v>1039.7499999999902</v>
      </c>
      <c r="B227">
        <v>193</v>
      </c>
      <c r="C227">
        <f t="shared" si="31"/>
        <v>40.941490404966885</v>
      </c>
      <c r="D227">
        <f t="shared" si="32"/>
        <v>213.85000000000969</v>
      </c>
      <c r="E227">
        <f t="shared" si="33"/>
        <v>152.05850959503312</v>
      </c>
      <c r="F227">
        <f t="shared" si="34"/>
        <v>149.38418959530833</v>
      </c>
      <c r="G227">
        <f t="shared" si="34"/>
        <v>1.4084735352900581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150.79266313059838</v>
      </c>
      <c r="L227">
        <f t="shared" si="30"/>
        <v>1.2658464644347305</v>
      </c>
      <c r="M227">
        <f t="shared" si="36"/>
        <v>1.6023672715219073</v>
      </c>
    </row>
    <row r="228" spans="1:13" x14ac:dyDescent="0.25">
      <c r="A228">
        <v>1039.7999999999902</v>
      </c>
      <c r="B228">
        <v>171</v>
      </c>
      <c r="C228">
        <f t="shared" si="31"/>
        <v>40.892876393396364</v>
      </c>
      <c r="D228">
        <f t="shared" si="32"/>
        <v>213.80000000000973</v>
      </c>
      <c r="E228">
        <f t="shared" si="33"/>
        <v>130.10712360660364</v>
      </c>
      <c r="F228">
        <f t="shared" si="34"/>
        <v>140.58998042509941</v>
      </c>
      <c r="G228">
        <f t="shared" si="34"/>
        <v>1.1859990580456599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141.77597948314508</v>
      </c>
      <c r="L228">
        <f t="shared" si="30"/>
        <v>-11.668855876541443</v>
      </c>
      <c r="M228">
        <f t="shared" si="36"/>
        <v>136.16219746749576</v>
      </c>
    </row>
    <row r="229" spans="1:13" x14ac:dyDescent="0.25">
      <c r="A229">
        <v>1039.8499999999901</v>
      </c>
      <c r="B229">
        <v>183</v>
      </c>
      <c r="C229">
        <f t="shared" si="31"/>
        <v>40.844262381825956</v>
      </c>
      <c r="D229">
        <f t="shared" si="32"/>
        <v>213.75000000000978</v>
      </c>
      <c r="E229">
        <f t="shared" si="33"/>
        <v>142.15573761817404</v>
      </c>
      <c r="F229">
        <f t="shared" si="34"/>
        <v>131.87163694867445</v>
      </c>
      <c r="G229">
        <f t="shared" si="34"/>
        <v>0.99533044572578533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132.86696739440023</v>
      </c>
      <c r="L229">
        <f t="shared" si="30"/>
        <v>9.2887702237738097</v>
      </c>
      <c r="M229">
        <f t="shared" si="36"/>
        <v>86.281252270066943</v>
      </c>
    </row>
    <row r="230" spans="1:13" x14ac:dyDescent="0.25">
      <c r="A230">
        <v>1039.8999999999901</v>
      </c>
      <c r="B230">
        <v>163</v>
      </c>
      <c r="C230">
        <f t="shared" si="31"/>
        <v>40.795648370255435</v>
      </c>
      <c r="D230">
        <f t="shared" si="32"/>
        <v>213.70000000000982</v>
      </c>
      <c r="E230">
        <f t="shared" si="33"/>
        <v>122.20435162974456</v>
      </c>
      <c r="F230">
        <f t="shared" si="34"/>
        <v>123.28087711490284</v>
      </c>
      <c r="G230">
        <f t="shared" si="34"/>
        <v>0.83252546227899793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124.11340257718183</v>
      </c>
      <c r="L230">
        <f t="shared" si="30"/>
        <v>-1.9090509474372652</v>
      </c>
      <c r="M230">
        <f t="shared" si="36"/>
        <v>3.6444755199111198</v>
      </c>
    </row>
    <row r="231" spans="1:13" x14ac:dyDescent="0.25">
      <c r="A231">
        <v>1039.94999999999</v>
      </c>
      <c r="B231">
        <v>121</v>
      </c>
      <c r="C231">
        <f t="shared" si="31"/>
        <v>40.747034358684914</v>
      </c>
      <c r="D231">
        <f t="shared" si="32"/>
        <v>213.65000000000987</v>
      </c>
      <c r="E231">
        <f t="shared" si="33"/>
        <v>80.252965641315086</v>
      </c>
      <c r="F231">
        <f t="shared" si="34"/>
        <v>114.86489653520407</v>
      </c>
      <c r="G231">
        <f t="shared" si="34"/>
        <v>0.69402490123739857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115.55892143644147</v>
      </c>
      <c r="L231">
        <f t="shared" si="30"/>
        <v>-35.30595579512638</v>
      </c>
      <c r="M231">
        <f t="shared" si="36"/>
        <v>1246.5105146074179</v>
      </c>
    </row>
    <row r="232" spans="1:13" x14ac:dyDescent="0.25">
      <c r="A232">
        <v>1039.99999999999</v>
      </c>
      <c r="B232">
        <v>145</v>
      </c>
      <c r="C232">
        <f t="shared" si="31"/>
        <v>40.698420347114507</v>
      </c>
      <c r="D232">
        <f t="shared" si="32"/>
        <v>213.60000000000991</v>
      </c>
      <c r="E232">
        <f t="shared" si="33"/>
        <v>104.30157965288549</v>
      </c>
      <c r="F232">
        <f t="shared" si="34"/>
        <v>106.66605360483182</v>
      </c>
      <c r="G232">
        <f t="shared" si="34"/>
        <v>0.57663350419021375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107.24268710902203</v>
      </c>
      <c r="L232">
        <f t="shared" si="30"/>
        <v>-2.9411074561365353</v>
      </c>
      <c r="M232">
        <f t="shared" si="36"/>
        <v>8.6501130685419216</v>
      </c>
    </row>
    <row r="233" spans="1:13" x14ac:dyDescent="0.25">
      <c r="A233">
        <v>1040.04999999999</v>
      </c>
      <c r="B233">
        <v>119</v>
      </c>
      <c r="C233">
        <f t="shared" si="31"/>
        <v>40.649806335543985</v>
      </c>
      <c r="D233">
        <f t="shared" si="32"/>
        <v>213.55000000000996</v>
      </c>
      <c r="E233">
        <f t="shared" si="33"/>
        <v>78.350193664456015</v>
      </c>
      <c r="F233">
        <f t="shared" si="34"/>
        <v>98.721653537775495</v>
      </c>
      <c r="G233">
        <f t="shared" si="34"/>
        <v>0.47749846957524233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99.199152007350733</v>
      </c>
      <c r="L233">
        <f t="shared" si="30"/>
        <v>-20.848958342894718</v>
      </c>
      <c r="M233">
        <f t="shared" si="36"/>
        <v>434.67906398375931</v>
      </c>
    </row>
    <row r="234" spans="1:13" x14ac:dyDescent="0.25">
      <c r="A234">
        <v>1040.0999999999899</v>
      </c>
      <c r="B234">
        <v>135</v>
      </c>
      <c r="C234">
        <f t="shared" si="31"/>
        <v>40.601192323973464</v>
      </c>
      <c r="D234">
        <f t="shared" si="32"/>
        <v>213.50000000001</v>
      </c>
      <c r="E234">
        <f t="shared" si="33"/>
        <v>94.398807676026536</v>
      </c>
      <c r="F234">
        <f t="shared" si="34"/>
        <v>91.063828743492849</v>
      </c>
      <c r="G234">
        <f t="shared" si="34"/>
        <v>0.39408634505148243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91.457915088544325</v>
      </c>
      <c r="L234">
        <f t="shared" si="30"/>
        <v>2.9408925874822103</v>
      </c>
      <c r="M234">
        <f t="shared" si="36"/>
        <v>8.6488492111078106</v>
      </c>
    </row>
    <row r="235" spans="1:13" x14ac:dyDescent="0.25">
      <c r="A235">
        <v>1040.1499999999899</v>
      </c>
      <c r="B235">
        <v>136</v>
      </c>
      <c r="C235">
        <f t="shared" si="31"/>
        <v>40.552578312403057</v>
      </c>
      <c r="D235">
        <f t="shared" si="32"/>
        <v>213.45000000001005</v>
      </c>
      <c r="E235">
        <f t="shared" si="33"/>
        <v>95.447421687596943</v>
      </c>
      <c r="F235">
        <f t="shared" si="34"/>
        <v>83.71951098571158</v>
      </c>
      <c r="G235">
        <f t="shared" si="34"/>
        <v>0.32415899831707395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84.043669984028654</v>
      </c>
      <c r="L235">
        <f t="shared" si="30"/>
        <v>11.40375170356829</v>
      </c>
      <c r="M235">
        <f t="shared" si="36"/>
        <v>130.04555291663667</v>
      </c>
    </row>
    <row r="236" spans="1:13" x14ac:dyDescent="0.25">
      <c r="A236">
        <v>1040.1999999999898</v>
      </c>
      <c r="B236">
        <v>119</v>
      </c>
      <c r="C236">
        <f t="shared" si="31"/>
        <v>40.503964300832536</v>
      </c>
      <c r="D236">
        <f t="shared" si="32"/>
        <v>213.4000000000101</v>
      </c>
      <c r="E236">
        <f t="shared" si="33"/>
        <v>78.496035699167464</v>
      </c>
      <c r="F236">
        <f t="shared" si="34"/>
        <v>76.710489034219179</v>
      </c>
      <c r="G236">
        <f t="shared" si="34"/>
        <v>0.26574926255096476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76.976238296770148</v>
      </c>
      <c r="L236">
        <f t="shared" si="30"/>
        <v>1.519797402397316</v>
      </c>
      <c r="M236">
        <f t="shared" si="36"/>
        <v>2.3097841443336291</v>
      </c>
    </row>
    <row r="237" spans="1:13" x14ac:dyDescent="0.25">
      <c r="A237">
        <v>1040.2499999999898</v>
      </c>
      <c r="B237">
        <v>117</v>
      </c>
      <c r="C237">
        <f t="shared" si="31"/>
        <v>40.455350289262014</v>
      </c>
      <c r="D237">
        <f t="shared" si="32"/>
        <v>213.35000000001014</v>
      </c>
      <c r="E237">
        <f t="shared" si="33"/>
        <v>76.544649710737986</v>
      </c>
      <c r="F237">
        <f t="shared" si="34"/>
        <v>70.053544080960876</v>
      </c>
      <c r="G237">
        <f t="shared" si="34"/>
        <v>0.21713675642918204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70.27068083739006</v>
      </c>
      <c r="L237">
        <f t="shared" si="30"/>
        <v>6.2739688733479255</v>
      </c>
      <c r="M237">
        <f t="shared" si="36"/>
        <v>39.36268542373864</v>
      </c>
    </row>
    <row r="238" spans="1:13" x14ac:dyDescent="0.25">
      <c r="A238">
        <v>1040.2999999999897</v>
      </c>
      <c r="B238">
        <v>112</v>
      </c>
      <c r="C238">
        <f t="shared" si="31"/>
        <v>40.406736277691607</v>
      </c>
      <c r="D238">
        <f t="shared" si="32"/>
        <v>213.30000000001019</v>
      </c>
      <c r="E238">
        <f t="shared" si="33"/>
        <v>71.593263722308393</v>
      </c>
      <c r="F238">
        <f t="shared" si="34"/>
        <v>63.760654061365109</v>
      </c>
      <c r="G238">
        <f t="shared" si="34"/>
        <v>0.17682428709690273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63.937478348462015</v>
      </c>
      <c r="L238">
        <f t="shared" si="30"/>
        <v>7.6557853738463777</v>
      </c>
      <c r="M238">
        <f t="shared" si="36"/>
        <v>58.611049690400122</v>
      </c>
    </row>
    <row r="239" spans="1:13" x14ac:dyDescent="0.25">
      <c r="A239">
        <v>1040.3499999999897</v>
      </c>
      <c r="B239">
        <v>101</v>
      </c>
      <c r="C239">
        <f t="shared" si="31"/>
        <v>40.358122266121086</v>
      </c>
      <c r="D239">
        <f t="shared" si="32"/>
        <v>213.25000000001023</v>
      </c>
      <c r="E239">
        <f t="shared" si="33"/>
        <v>60.641877733878914</v>
      </c>
      <c r="F239">
        <f t="shared" si="34"/>
        <v>57.83925720870932</v>
      </c>
      <c r="G239">
        <f t="shared" si="34"/>
        <v>0.14351515924097885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57.982772367950297</v>
      </c>
      <c r="L239">
        <f t="shared" si="30"/>
        <v>2.6591053659286175</v>
      </c>
      <c r="M239">
        <f t="shared" si="36"/>
        <v>7.0708413471103668</v>
      </c>
    </row>
    <row r="240" spans="1:13" x14ac:dyDescent="0.25">
      <c r="A240">
        <v>1040.3999999999896</v>
      </c>
      <c r="B240">
        <v>120</v>
      </c>
      <c r="C240">
        <f t="shared" si="31"/>
        <v>40.309508254550565</v>
      </c>
      <c r="D240">
        <f t="shared" si="32"/>
        <v>213.20000000001028</v>
      </c>
      <c r="E240">
        <f t="shared" si="33"/>
        <v>79.690491745449435</v>
      </c>
      <c r="F240">
        <f t="shared" si="34"/>
        <v>52.292564670849465</v>
      </c>
      <c r="G240">
        <f t="shared" si="34"/>
        <v>0.11609163569164507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52.408656306541111</v>
      </c>
      <c r="L240">
        <f t="shared" si="30"/>
        <v>27.281835438908324</v>
      </c>
      <c r="M240">
        <f t="shared" si="36"/>
        <v>744.29854491567414</v>
      </c>
    </row>
    <row r="241" spans="1:13" x14ac:dyDescent="0.25">
      <c r="A241">
        <v>1040.4499999999896</v>
      </c>
      <c r="B241">
        <v>90</v>
      </c>
      <c r="C241">
        <f t="shared" si="31"/>
        <v>40.260894242980157</v>
      </c>
      <c r="D241">
        <f t="shared" si="32"/>
        <v>213.15000000001032</v>
      </c>
      <c r="E241">
        <f t="shared" si="33"/>
        <v>49.739105757019843</v>
      </c>
      <c r="F241">
        <f t="shared" si="34"/>
        <v>47.119911822287804</v>
      </c>
      <c r="G241">
        <f t="shared" si="34"/>
        <v>9.3594725533966139E-2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47.213506547821773</v>
      </c>
      <c r="L241">
        <f t="shared" si="30"/>
        <v>2.5255992091980701</v>
      </c>
      <c r="M241">
        <f t="shared" si="36"/>
        <v>6.3786513655019172</v>
      </c>
    </row>
    <row r="242" spans="1:13" x14ac:dyDescent="0.25">
      <c r="A242">
        <v>1040.4999999999895</v>
      </c>
      <c r="B242">
        <v>78</v>
      </c>
      <c r="C242">
        <f t="shared" si="31"/>
        <v>40.212280231409636</v>
      </c>
      <c r="D242">
        <f t="shared" si="32"/>
        <v>213.10000000001037</v>
      </c>
      <c r="E242">
        <f t="shared" si="33"/>
        <v>37.787719768590364</v>
      </c>
      <c r="F242">
        <f t="shared" si="34"/>
        <v>42.317137989349973</v>
      </c>
      <c r="G242">
        <f t="shared" si="34"/>
        <v>7.5205414890957362E-2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42.392343404240933</v>
      </c>
      <c r="L242">
        <f t="shared" si="30"/>
        <v>-4.6046236356505688</v>
      </c>
      <c r="M242">
        <f t="shared" si="36"/>
        <v>21.202558825991861</v>
      </c>
    </row>
    <row r="243" spans="1:13" x14ac:dyDescent="0.25">
      <c r="A243">
        <v>1040.5499999999895</v>
      </c>
      <c r="B243">
        <v>79</v>
      </c>
      <c r="C243">
        <f t="shared" si="31"/>
        <v>40.163666219839115</v>
      </c>
      <c r="D243">
        <f t="shared" si="32"/>
        <v>213.05000000001041</v>
      </c>
      <c r="E243">
        <f t="shared" si="33"/>
        <v>38.836333780160885</v>
      </c>
      <c r="F243">
        <f t="shared" si="34"/>
        <v>37.876984644134666</v>
      </c>
      <c r="G243">
        <f t="shared" si="34"/>
        <v>6.0227403386542498E-2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37.937212047521207</v>
      </c>
      <c r="L243">
        <f t="shared" si="30"/>
        <v>0.89912173263967787</v>
      </c>
      <c r="M243">
        <f t="shared" si="36"/>
        <v>0.80841989010497639</v>
      </c>
    </row>
    <row r="244" spans="1:13" x14ac:dyDescent="0.25">
      <c r="A244">
        <v>1040.5999999999894</v>
      </c>
      <c r="B244">
        <v>81</v>
      </c>
      <c r="C244">
        <f t="shared" si="31"/>
        <v>40.115052208268708</v>
      </c>
      <c r="D244">
        <f t="shared" si="32"/>
        <v>213.00000000001046</v>
      </c>
      <c r="E244">
        <f t="shared" si="33"/>
        <v>40.884947791731292</v>
      </c>
      <c r="F244">
        <f t="shared" si="34"/>
        <v>33.789502680427752</v>
      </c>
      <c r="G244">
        <f t="shared" si="34"/>
        <v>4.8071365576112413E-2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33.837574046003866</v>
      </c>
      <c r="L244">
        <f t="shared" si="30"/>
        <v>7.0473737457274268</v>
      </c>
      <c r="M244">
        <f t="shared" si="36"/>
        <v>49.665476711968225</v>
      </c>
    </row>
    <row r="245" spans="1:13" x14ac:dyDescent="0.25">
      <c r="A245">
        <v>1040.6499999999894</v>
      </c>
      <c r="B245">
        <v>86</v>
      </c>
      <c r="C245">
        <f t="shared" si="31"/>
        <v>40.066438196698186</v>
      </c>
      <c r="D245">
        <f t="shared" si="32"/>
        <v>212.9500000000105</v>
      </c>
      <c r="E245">
        <f t="shared" si="33"/>
        <v>45.933561803301814</v>
      </c>
      <c r="F245">
        <f t="shared" si="34"/>
        <v>30.042460124717547</v>
      </c>
      <c r="G245">
        <f t="shared" si="34"/>
        <v>3.824072090528615E-2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30.080700845622832</v>
      </c>
      <c r="L245">
        <f t="shared" si="30"/>
        <v>15.852860957678981</v>
      </c>
      <c r="M245">
        <f t="shared" si="36"/>
        <v>251.31320054350255</v>
      </c>
    </row>
    <row r="246" spans="1:13" x14ac:dyDescent="0.25">
      <c r="A246">
        <v>1040.6999999999894</v>
      </c>
      <c r="B246">
        <v>66</v>
      </c>
      <c r="C246">
        <f t="shared" si="31"/>
        <v>40.017824185127779</v>
      </c>
      <c r="D246">
        <f t="shared" si="32"/>
        <v>212.90000000001055</v>
      </c>
      <c r="E246">
        <f t="shared" si="33"/>
        <v>25.982175814872221</v>
      </c>
      <c r="F246">
        <f t="shared" si="34"/>
        <v>26.621742518509279</v>
      </c>
      <c r="G246">
        <f t="shared" si="34"/>
        <v>3.031886742929233E-2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26.652061385938573</v>
      </c>
      <c r="L246">
        <f t="shared" si="30"/>
        <v>-0.66988557106635227</v>
      </c>
      <c r="M246">
        <f t="shared" si="36"/>
        <v>0.44874667832289289</v>
      </c>
    </row>
    <row r="247" spans="1:13" x14ac:dyDescent="0.25">
      <c r="A247">
        <v>1040.7499999999893</v>
      </c>
      <c r="B247">
        <v>78</v>
      </c>
      <c r="C247">
        <f t="shared" si="31"/>
        <v>39.969210173557258</v>
      </c>
      <c r="D247">
        <f t="shared" si="32"/>
        <v>212.8500000000106</v>
      </c>
      <c r="E247">
        <f t="shared" si="33"/>
        <v>38.030789826442742</v>
      </c>
      <c r="F247">
        <f t="shared" si="34"/>
        <v>23.511739194488964</v>
      </c>
      <c r="G247">
        <f t="shared" si="34"/>
        <v>2.3957812897317552E-2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23.535697007386283</v>
      </c>
      <c r="L247">
        <f t="shared" si="30"/>
        <v>14.49509281905646</v>
      </c>
      <c r="M247">
        <f t="shared" si="36"/>
        <v>210.10771583306214</v>
      </c>
    </row>
    <row r="248" spans="1:13" x14ac:dyDescent="0.25">
      <c r="A248">
        <v>1040.7999999999893</v>
      </c>
      <c r="B248">
        <v>65</v>
      </c>
      <c r="C248">
        <f t="shared" si="31"/>
        <v>39.920596161986737</v>
      </c>
      <c r="D248">
        <f t="shared" si="32"/>
        <v>212.80000000001064</v>
      </c>
      <c r="E248">
        <f t="shared" si="33"/>
        <v>25.079403838013263</v>
      </c>
      <c r="F248">
        <f t="shared" si="34"/>
        <v>20.695709719825484</v>
      </c>
      <c r="G248">
        <f t="shared" si="34"/>
        <v>1.8868121118332158E-2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20.714577840943814</v>
      </c>
      <c r="L248">
        <f t="shared" si="30"/>
        <v>4.364825997069449</v>
      </c>
      <c r="M248">
        <f t="shared" si="36"/>
        <v>19.05170598469331</v>
      </c>
    </row>
    <row r="249" spans="1:13" x14ac:dyDescent="0.25">
      <c r="A249">
        <v>1040.8499999999892</v>
      </c>
      <c r="B249">
        <v>71</v>
      </c>
      <c r="C249">
        <f t="shared" si="31"/>
        <v>39.871982150416329</v>
      </c>
      <c r="D249">
        <f t="shared" si="32"/>
        <v>212.75000000001069</v>
      </c>
      <c r="E249">
        <f t="shared" si="33"/>
        <v>31.128017849583671</v>
      </c>
      <c r="F249">
        <f t="shared" si="34"/>
        <v>18.156125858281431</v>
      </c>
      <c r="G249">
        <f t="shared" si="34"/>
        <v>1.481008099349727E-2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18.17093593927493</v>
      </c>
      <c r="L249">
        <f t="shared" si="30"/>
        <v>12.957081910308741</v>
      </c>
      <c r="M249">
        <f t="shared" si="36"/>
        <v>167.88597163045</v>
      </c>
    </row>
    <row r="250" spans="1:13" x14ac:dyDescent="0.25">
      <c r="A250">
        <v>1040.8999999999892</v>
      </c>
      <c r="B250">
        <v>59</v>
      </c>
      <c r="C250">
        <f t="shared" si="31"/>
        <v>39.823368138845808</v>
      </c>
      <c r="D250">
        <f t="shared" si="32"/>
        <v>212.70000000001073</v>
      </c>
      <c r="E250">
        <f t="shared" si="33"/>
        <v>19.176631861154192</v>
      </c>
      <c r="F250">
        <f t="shared" si="34"/>
        <v>15.87498547528069</v>
      </c>
      <c r="G250">
        <f t="shared" si="34"/>
        <v>1.1585999448041182E-2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15.886571474728731</v>
      </c>
      <c r="L250">
        <f t="shared" si="30"/>
        <v>3.2900603864254609</v>
      </c>
      <c r="M250">
        <f t="shared" si="36"/>
        <v>10.824497346326053</v>
      </c>
    </row>
    <row r="251" spans="1:13" x14ac:dyDescent="0.25">
      <c r="A251">
        <v>1040.9499999999891</v>
      </c>
      <c r="B251">
        <v>50</v>
      </c>
      <c r="C251">
        <f t="shared" si="31"/>
        <v>39.774754127275287</v>
      </c>
      <c r="D251">
        <f t="shared" si="32"/>
        <v>212.65000000001078</v>
      </c>
      <c r="E251">
        <f t="shared" si="33"/>
        <v>10.225245872724713</v>
      </c>
      <c r="F251">
        <f t="shared" si="34"/>
        <v>13.834095847104305</v>
      </c>
      <c r="G251">
        <f t="shared" si="34"/>
        <v>9.0335169758482235E-3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13.843129364080152</v>
      </c>
      <c r="L251">
        <f t="shared" si="30"/>
        <v>-3.617883491355439</v>
      </c>
      <c r="M251">
        <f t="shared" si="36"/>
        <v>13.089080957022221</v>
      </c>
    </row>
    <row r="252" spans="1:13" x14ac:dyDescent="0.25">
      <c r="A252">
        <v>1040.9999999999891</v>
      </c>
      <c r="B252">
        <v>64</v>
      </c>
      <c r="C252">
        <f t="shared" si="31"/>
        <v>39.726140115704879</v>
      </c>
      <c r="D252">
        <f t="shared" si="32"/>
        <v>212.60000000001082</v>
      </c>
      <c r="E252">
        <f t="shared" si="33"/>
        <v>24.273859884295121</v>
      </c>
      <c r="F252">
        <f t="shared" si="34"/>
        <v>12.015324811953828</v>
      </c>
      <c r="G252">
        <f t="shared" si="34"/>
        <v>7.0198449248895711E-3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12.022344656878717</v>
      </c>
      <c r="L252">
        <f t="shared" si="30"/>
        <v>12.251515227416403</v>
      </c>
      <c r="M252">
        <f t="shared" si="36"/>
        <v>150.099625367616</v>
      </c>
    </row>
    <row r="253" spans="1:13" x14ac:dyDescent="0.25">
      <c r="A253">
        <v>1041.049999999989</v>
      </c>
      <c r="B253">
        <v>63</v>
      </c>
      <c r="C253">
        <f t="shared" si="31"/>
        <v>39.677526104134358</v>
      </c>
      <c r="D253">
        <f t="shared" si="32"/>
        <v>212.55000000001087</v>
      </c>
      <c r="E253">
        <f t="shared" si="33"/>
        <v>23.322473895865642</v>
      </c>
      <c r="F253">
        <f t="shared" si="34"/>
        <v>10.400819096610141</v>
      </c>
      <c r="G253">
        <f t="shared" si="34"/>
        <v>5.4368263641045751E-3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10.406255922974244</v>
      </c>
      <c r="L253">
        <f t="shared" si="30"/>
        <v>12.916217972891397</v>
      </c>
      <c r="M253">
        <f t="shared" si="36"/>
        <v>166.82868672324275</v>
      </c>
    </row>
    <row r="254" spans="1:13" x14ac:dyDescent="0.25">
      <c r="A254">
        <v>1041.099999999989</v>
      </c>
      <c r="B254">
        <v>57</v>
      </c>
      <c r="C254">
        <f t="shared" si="31"/>
        <v>39.628912092563837</v>
      </c>
      <c r="D254">
        <f t="shared" si="32"/>
        <v>212.50000000001091</v>
      </c>
      <c r="E254">
        <f t="shared" si="33"/>
        <v>17.371087907436163</v>
      </c>
      <c r="F254">
        <f t="shared" si="34"/>
        <v>8.973189952673593</v>
      </c>
      <c r="G254">
        <f t="shared" si="34"/>
        <v>4.1967268142397689E-3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8.9773866794878323</v>
      </c>
      <c r="L254">
        <f t="shared" si="30"/>
        <v>8.3937012279483305</v>
      </c>
      <c r="M254">
        <f t="shared" si="36"/>
        <v>70.454220304061309</v>
      </c>
    </row>
    <row r="255" spans="1:13" x14ac:dyDescent="0.25">
      <c r="A255">
        <v>1041.1499999999889</v>
      </c>
      <c r="B255">
        <v>64</v>
      </c>
      <c r="C255">
        <f t="shared" si="31"/>
        <v>39.58029808099343</v>
      </c>
      <c r="D255">
        <f t="shared" si="32"/>
        <v>212.45000000001096</v>
      </c>
      <c r="E255">
        <f t="shared" si="33"/>
        <v>24.41970191900657</v>
      </c>
      <c r="F255">
        <f t="shared" si="34"/>
        <v>7.715666930628049</v>
      </c>
      <c r="G255">
        <f t="shared" si="34"/>
        <v>3.2286668006734115E-3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7.7188955974287223</v>
      </c>
      <c r="L255">
        <f t="shared" si="30"/>
        <v>16.700806321577847</v>
      </c>
      <c r="M255">
        <f t="shared" si="36"/>
        <v>278.91693179085456</v>
      </c>
    </row>
    <row r="256" spans="1:13" x14ac:dyDescent="0.25">
      <c r="A256">
        <v>1041.1999999999889</v>
      </c>
      <c r="B256">
        <v>62</v>
      </c>
      <c r="C256">
        <f t="shared" si="31"/>
        <v>39.531684069422909</v>
      </c>
      <c r="D256">
        <f t="shared" si="32"/>
        <v>212.400000000011</v>
      </c>
      <c r="E256">
        <f t="shared" si="33"/>
        <v>22.468315930577091</v>
      </c>
      <c r="F256">
        <f t="shared" si="34"/>
        <v>6.6122212025647586</v>
      </c>
      <c r="G256">
        <f t="shared" si="34"/>
        <v>2.4756146722256624E-3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6.6146968172369842</v>
      </c>
      <c r="L256">
        <f t="shared" si="30"/>
        <v>15.853619113340107</v>
      </c>
      <c r="M256">
        <f t="shared" si="36"/>
        <v>251.33723899086277</v>
      </c>
    </row>
    <row r="257" spans="1:13" x14ac:dyDescent="0.25">
      <c r="A257">
        <v>1041.2499999999889</v>
      </c>
      <c r="B257">
        <v>41</v>
      </c>
      <c r="C257">
        <f t="shared" si="31"/>
        <v>39.483070057852387</v>
      </c>
      <c r="D257">
        <f t="shared" si="32"/>
        <v>212.35000000001105</v>
      </c>
      <c r="E257">
        <f t="shared" si="33"/>
        <v>1.5169299421476126</v>
      </c>
      <c r="F257">
        <f t="shared" si="34"/>
        <v>5.6476603138784363</v>
      </c>
      <c r="G257">
        <f t="shared" si="34"/>
        <v>1.8918650734801013E-3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5.6495521789519163</v>
      </c>
      <c r="L257">
        <f t="shared" si="30"/>
        <v>-4.1326222368043037</v>
      </c>
      <c r="M257">
        <f t="shared" si="36"/>
        <v>17.078566552129406</v>
      </c>
    </row>
    <row r="258" spans="1:13" x14ac:dyDescent="0.25">
      <c r="A258">
        <v>1041.2999999999888</v>
      </c>
      <c r="B258">
        <v>60</v>
      </c>
      <c r="C258">
        <f t="shared" si="31"/>
        <v>39.43445604628198</v>
      </c>
      <c r="D258">
        <f t="shared" si="32"/>
        <v>212.3000000000111</v>
      </c>
      <c r="E258">
        <f t="shared" si="33"/>
        <v>20.56554395371802</v>
      </c>
      <c r="F258">
        <f t="shared" si="34"/>
        <v>4.8076966028511903</v>
      </c>
      <c r="G258">
        <f t="shared" si="34"/>
        <v>1.4409355722754748E-3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4.8091375384234656</v>
      </c>
      <c r="L258">
        <f t="shared" si="30"/>
        <v>15.756406415294554</v>
      </c>
      <c r="M258">
        <f t="shared" si="36"/>
        <v>248.26434312393539</v>
      </c>
    </row>
    <row r="259" spans="1:13" x14ac:dyDescent="0.25">
      <c r="A259">
        <v>1041.3499999999888</v>
      </c>
      <c r="B259">
        <v>52</v>
      </c>
      <c r="C259">
        <f t="shared" si="31"/>
        <v>39.385842034711459</v>
      </c>
      <c r="D259">
        <f t="shared" si="32"/>
        <v>212.25000000001114</v>
      </c>
      <c r="E259">
        <f t="shared" si="33"/>
        <v>12.614157965288541</v>
      </c>
      <c r="F259">
        <f t="shared" si="34"/>
        <v>4.078991780135393</v>
      </c>
      <c r="G259">
        <f t="shared" si="34"/>
        <v>1.0938210021121891E-3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4.0800856011375055</v>
      </c>
      <c r="L259">
        <f t="shared" si="30"/>
        <v>8.5340723641510365</v>
      </c>
      <c r="M259">
        <f t="shared" si="36"/>
        <v>72.83039111656646</v>
      </c>
    </row>
    <row r="260" spans="1:13" x14ac:dyDescent="0.25">
      <c r="A260">
        <v>1041.3999999999887</v>
      </c>
      <c r="B260">
        <v>47</v>
      </c>
      <c r="C260">
        <f t="shared" si="31"/>
        <v>39.337228023140938</v>
      </c>
      <c r="D260">
        <f t="shared" si="32"/>
        <v>212.20000000001119</v>
      </c>
      <c r="E260">
        <f t="shared" si="33"/>
        <v>7.6627719768590623</v>
      </c>
      <c r="F260">
        <f t="shared" si="34"/>
        <v>3.4491803156073018</v>
      </c>
      <c r="G260">
        <f t="shared" si="34"/>
        <v>8.275519083975392E-4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3.4500078675156991</v>
      </c>
      <c r="L260">
        <f t="shared" si="30"/>
        <v>4.2127641093433628</v>
      </c>
      <c r="M260">
        <f t="shared" si="36"/>
        <v>17.747381440971576</v>
      </c>
    </row>
    <row r="261" spans="1:13" x14ac:dyDescent="0.25">
      <c r="A261">
        <v>1041.4499999999887</v>
      </c>
      <c r="B261">
        <v>49</v>
      </c>
      <c r="C261">
        <f t="shared" si="31"/>
        <v>39.28861401157053</v>
      </c>
      <c r="D261">
        <f t="shared" si="32"/>
        <v>212.15000000001123</v>
      </c>
      <c r="E261">
        <f t="shared" si="33"/>
        <v>9.7113859884294698</v>
      </c>
      <c r="F261">
        <f t="shared" si="34"/>
        <v>2.9068743476475642</v>
      </c>
      <c r="G261">
        <f t="shared" si="34"/>
        <v>6.2400996177424447E-4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2.9074983576093385</v>
      </c>
      <c r="L261">
        <f t="shared" si="30"/>
        <v>6.8038876308201317</v>
      </c>
      <c r="M261">
        <f t="shared" si="36"/>
        <v>46.292886892827184</v>
      </c>
    </row>
    <row r="262" spans="1:13" x14ac:dyDescent="0.25">
      <c r="A262">
        <v>1041.4999999999886</v>
      </c>
      <c r="B262">
        <v>41</v>
      </c>
      <c r="C262">
        <f t="shared" si="31"/>
        <v>39.240000000000009</v>
      </c>
      <c r="D262">
        <f t="shared" si="32"/>
        <v>212.10000000001128</v>
      </c>
      <c r="E262">
        <f t="shared" si="33"/>
        <v>1.7599999999999909</v>
      </c>
      <c r="F262">
        <f t="shared" si="34"/>
        <v>2.4416528206566612</v>
      </c>
      <c r="G262">
        <f t="shared" si="34"/>
        <v>4.689592352652589E-4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2.4421217798919264</v>
      </c>
      <c r="L262">
        <f t="shared" si="30"/>
        <v>-0.68212177989193545</v>
      </c>
      <c r="M262">
        <f t="shared" si="36"/>
        <v>0.46529012260294206</v>
      </c>
    </row>
    <row r="263" spans="1:13" x14ac:dyDescent="0.25">
      <c r="A263">
        <v>1041.5499999999886</v>
      </c>
      <c r="B263">
        <v>39</v>
      </c>
      <c r="C263">
        <f t="shared" ref="C263:C326" si="37">$P$12*A263+$Q$12</f>
        <v>39.191385988429602</v>
      </c>
      <c r="D263">
        <f t="shared" ref="D263:D326" si="38">$E$2-A263-$N$5</f>
        <v>212.05000000001132</v>
      </c>
      <c r="E263">
        <f t="shared" ref="E263:E326" si="39">B263-C263</f>
        <v>-0.19138598842960164</v>
      </c>
      <c r="F263">
        <f t="shared" si="34"/>
        <v>2.0440374822977279</v>
      </c>
      <c r="G263">
        <f t="shared" si="34"/>
        <v>3.5125778193120495E-4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2.044388740079659</v>
      </c>
      <c r="L263">
        <f t="shared" ref="L263:L326" si="41">E263-K263</f>
        <v>-2.2357747285092606</v>
      </c>
      <c r="M263">
        <f t="shared" ref="M263:M326" si="42">(L263)^2</f>
        <v>4.998688636640658</v>
      </c>
    </row>
    <row r="264" spans="1:13" x14ac:dyDescent="0.25">
      <c r="A264">
        <v>1041.5999999999885</v>
      </c>
      <c r="B264">
        <v>50</v>
      </c>
      <c r="C264">
        <f t="shared" si="37"/>
        <v>39.14277197685908</v>
      </c>
      <c r="D264">
        <f t="shared" si="38"/>
        <v>212.00000000001137</v>
      </c>
      <c r="E264">
        <f t="shared" si="39"/>
        <v>10.85722802314092</v>
      </c>
      <c r="F264">
        <f t="shared" ref="F264:J314" si="43">F$5*EXP(-(($D264-F$6)^2)/(2*F$7^2))</f>
        <v>1.7054582445590112</v>
      </c>
      <c r="G264">
        <f t="shared" si="43"/>
        <v>2.622189704948152E-4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1.705720463529506</v>
      </c>
      <c r="L264">
        <f t="shared" si="41"/>
        <v>9.1515075596114137</v>
      </c>
      <c r="M264">
        <f t="shared" si="42"/>
        <v>83.750090613624849</v>
      </c>
    </row>
    <row r="265" spans="1:13" x14ac:dyDescent="0.25">
      <c r="A265">
        <v>1041.6499999999885</v>
      </c>
      <c r="B265">
        <v>48</v>
      </c>
      <c r="C265">
        <f t="shared" si="37"/>
        <v>39.094157965288559</v>
      </c>
      <c r="D265">
        <f t="shared" si="38"/>
        <v>211.95000000001141</v>
      </c>
      <c r="E265">
        <f t="shared" si="39"/>
        <v>8.9058420347114406</v>
      </c>
      <c r="F265">
        <f t="shared" si="43"/>
        <v>1.4182102440059097</v>
      </c>
      <c r="G265">
        <f t="shared" si="43"/>
        <v>1.9509653356846715E-4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1.4184053405394781</v>
      </c>
      <c r="L265">
        <f t="shared" si="41"/>
        <v>7.4874366941719623</v>
      </c>
      <c r="M265">
        <f t="shared" si="42"/>
        <v>56.061708249232765</v>
      </c>
    </row>
    <row r="266" spans="1:13" x14ac:dyDescent="0.25">
      <c r="A266">
        <v>1041.6999999999884</v>
      </c>
      <c r="B266">
        <v>52</v>
      </c>
      <c r="C266">
        <f t="shared" si="37"/>
        <v>39.045543953718152</v>
      </c>
      <c r="D266">
        <f t="shared" si="38"/>
        <v>211.90000000001146</v>
      </c>
      <c r="E266">
        <f t="shared" si="39"/>
        <v>12.954456046281848</v>
      </c>
      <c r="F266">
        <f t="shared" si="43"/>
        <v>1.1754047377297117</v>
      </c>
      <c r="G266">
        <f t="shared" si="43"/>
        <v>1.4467126860291909E-4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1.1755494089983145</v>
      </c>
      <c r="L266">
        <f t="shared" si="41"/>
        <v>11.778906637283534</v>
      </c>
      <c r="M266">
        <f t="shared" si="42"/>
        <v>138.74264156984208</v>
      </c>
    </row>
    <row r="267" spans="1:13" x14ac:dyDescent="0.25">
      <c r="A267">
        <v>1041.7499999999884</v>
      </c>
      <c r="B267">
        <v>54</v>
      </c>
      <c r="C267">
        <f t="shared" si="37"/>
        <v>38.996929942147631</v>
      </c>
      <c r="D267">
        <f t="shared" si="38"/>
        <v>211.85000000001151</v>
      </c>
      <c r="E267">
        <f t="shared" si="39"/>
        <v>15.003070057852369</v>
      </c>
      <c r="F267">
        <f t="shared" si="43"/>
        <v>0.97091575281304376</v>
      </c>
      <c r="G267">
        <f t="shared" si="43"/>
        <v>1.0692082919828215E-4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0.97102267364224204</v>
      </c>
      <c r="L267">
        <f t="shared" si="41"/>
        <v>14.032047384210127</v>
      </c>
      <c r="M267">
        <f t="shared" si="42"/>
        <v>196.89835379271827</v>
      </c>
    </row>
    <row r="268" spans="1:13" x14ac:dyDescent="0.25">
      <c r="A268">
        <v>1041.7999999999884</v>
      </c>
      <c r="B268">
        <v>41</v>
      </c>
      <c r="C268">
        <f t="shared" si="37"/>
        <v>38.94831593057711</v>
      </c>
      <c r="D268">
        <f t="shared" si="38"/>
        <v>211.80000000001155</v>
      </c>
      <c r="E268">
        <f t="shared" si="39"/>
        <v>2.0516840694228904</v>
      </c>
      <c r="F268">
        <f t="shared" si="43"/>
        <v>0.79932417786565413</v>
      </c>
      <c r="G268">
        <f t="shared" si="43"/>
        <v>7.8757085876421078E-5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0.79940293495153059</v>
      </c>
      <c r="L268">
        <f t="shared" si="41"/>
        <v>1.2522811344713598</v>
      </c>
      <c r="M268">
        <f t="shared" si="42"/>
        <v>1.5682080397528759</v>
      </c>
    </row>
    <row r="269" spans="1:13" x14ac:dyDescent="0.25">
      <c r="A269">
        <v>1041.8499999999883</v>
      </c>
      <c r="B269">
        <v>33</v>
      </c>
      <c r="C269">
        <f t="shared" si="37"/>
        <v>38.899701919006702</v>
      </c>
      <c r="D269">
        <f t="shared" si="38"/>
        <v>211.7500000000116</v>
      </c>
      <c r="E269">
        <f t="shared" si="39"/>
        <v>-5.8997019190067022</v>
      </c>
      <c r="F269">
        <f t="shared" si="43"/>
        <v>0.65586075337770289</v>
      </c>
      <c r="G269">
        <f t="shared" si="43"/>
        <v>5.7818157792404706E-5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0.65591857153549527</v>
      </c>
      <c r="L269">
        <f t="shared" si="41"/>
        <v>-6.5556204905421973</v>
      </c>
      <c r="M269">
        <f t="shared" si="42"/>
        <v>42.976160016016721</v>
      </c>
    </row>
    <row r="270" spans="1:13" x14ac:dyDescent="0.25">
      <c r="A270">
        <v>1041.8999999999883</v>
      </c>
      <c r="B270">
        <v>41</v>
      </c>
      <c r="C270">
        <f t="shared" si="37"/>
        <v>38.851087907436181</v>
      </c>
      <c r="D270">
        <f t="shared" si="38"/>
        <v>211.70000000001164</v>
      </c>
      <c r="E270">
        <f t="shared" si="39"/>
        <v>2.148912092563819</v>
      </c>
      <c r="F270">
        <f t="shared" si="43"/>
        <v>0.53634919005705728</v>
      </c>
      <c r="G270">
        <f t="shared" si="43"/>
        <v>4.230445977117127E-5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0.53639149451682844</v>
      </c>
      <c r="L270">
        <f t="shared" si="41"/>
        <v>1.6125205980469905</v>
      </c>
      <c r="M270">
        <f t="shared" si="42"/>
        <v>2.6002226791258241</v>
      </c>
    </row>
    <row r="271" spans="1:13" x14ac:dyDescent="0.25">
      <c r="A271">
        <v>1041.9499999999882</v>
      </c>
      <c r="B271">
        <v>30</v>
      </c>
      <c r="C271">
        <f t="shared" si="37"/>
        <v>38.80247389586566</v>
      </c>
      <c r="D271">
        <f t="shared" si="38"/>
        <v>211.65000000001169</v>
      </c>
      <c r="E271">
        <f t="shared" si="39"/>
        <v>-8.8024738958656599</v>
      </c>
      <c r="F271">
        <f t="shared" si="43"/>
        <v>0.43715042644440943</v>
      </c>
      <c r="G271">
        <f t="shared" si="43"/>
        <v>3.0850012802655831E-5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0.43718127645721211</v>
      </c>
      <c r="L271">
        <f t="shared" si="41"/>
        <v>-9.2396551723228715</v>
      </c>
      <c r="M271">
        <f t="shared" si="42"/>
        <v>85.371227703432794</v>
      </c>
    </row>
    <row r="272" spans="1:13" x14ac:dyDescent="0.25">
      <c r="A272">
        <v>1041.9999999999882</v>
      </c>
      <c r="B272">
        <v>47</v>
      </c>
      <c r="C272">
        <f t="shared" si="37"/>
        <v>38.753859884295252</v>
      </c>
      <c r="D272">
        <f t="shared" si="38"/>
        <v>211.60000000001173</v>
      </c>
      <c r="E272">
        <f t="shared" si="39"/>
        <v>8.2461401157047476</v>
      </c>
      <c r="F272">
        <f t="shared" si="43"/>
        <v>0.35510883317237135</v>
      </c>
      <c r="G272">
        <f t="shared" si="43"/>
        <v>2.2421870266752563E-5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0.35513125504263809</v>
      </c>
      <c r="L272">
        <f t="shared" si="41"/>
        <v>7.8910088606621098</v>
      </c>
      <c r="M272">
        <f t="shared" si="42"/>
        <v>62.268020839047928</v>
      </c>
    </row>
    <row r="273" spans="1:13" x14ac:dyDescent="0.25">
      <c r="A273">
        <v>1042.0499999999881</v>
      </c>
      <c r="B273">
        <v>43</v>
      </c>
      <c r="C273">
        <f t="shared" si="37"/>
        <v>38.705245872724731</v>
      </c>
      <c r="D273">
        <f t="shared" si="38"/>
        <v>211.55000000001178</v>
      </c>
      <c r="E273">
        <f t="shared" si="39"/>
        <v>4.2947541272752687</v>
      </c>
      <c r="F273">
        <f t="shared" si="43"/>
        <v>0.28750098432045124</v>
      </c>
      <c r="G273">
        <f t="shared" si="43"/>
        <v>1.6241854435556134E-5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0.28751722617488679</v>
      </c>
      <c r="L273">
        <f t="shared" si="41"/>
        <v>4.0072369011003817</v>
      </c>
      <c r="M273">
        <f t="shared" si="42"/>
        <v>16.057947581540589</v>
      </c>
    </row>
    <row r="274" spans="1:13" x14ac:dyDescent="0.25">
      <c r="A274">
        <v>1042.0999999999881</v>
      </c>
      <c r="B274">
        <v>33</v>
      </c>
      <c r="C274">
        <f t="shared" si="37"/>
        <v>38.65663186115421</v>
      </c>
      <c r="D274">
        <f t="shared" si="38"/>
        <v>211.50000000001182</v>
      </c>
      <c r="E274">
        <f t="shared" si="39"/>
        <v>-5.6566318611542101</v>
      </c>
      <c r="F274">
        <f t="shared" si="43"/>
        <v>0.23198744842274668</v>
      </c>
      <c r="G274">
        <f t="shared" si="43"/>
        <v>1.1725913443568001E-5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0.23199917433619024</v>
      </c>
      <c r="L274">
        <f t="shared" si="41"/>
        <v>-5.8886310354904001</v>
      </c>
      <c r="M274">
        <f t="shared" si="42"/>
        <v>34.675975472140742</v>
      </c>
    </row>
    <row r="275" spans="1:13" x14ac:dyDescent="0.25">
      <c r="A275">
        <v>1042.149999999988</v>
      </c>
      <c r="B275">
        <v>37</v>
      </c>
      <c r="C275">
        <f t="shared" si="37"/>
        <v>38.608017849583803</v>
      </c>
      <c r="D275">
        <f t="shared" si="38"/>
        <v>211.45000000001187</v>
      </c>
      <c r="E275">
        <f t="shared" si="39"/>
        <v>-1.6080178495838027</v>
      </c>
      <c r="F275">
        <f t="shared" si="43"/>
        <v>0.18656790387726885</v>
      </c>
      <c r="G275">
        <f t="shared" si="43"/>
        <v>8.4373302016274247E-6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0.18657634120747046</v>
      </c>
      <c r="L275">
        <f t="shared" si="41"/>
        <v>-1.794594190791273</v>
      </c>
      <c r="M275">
        <f t="shared" si="42"/>
        <v>3.2205683096217839</v>
      </c>
    </row>
    <row r="276" spans="1:13" x14ac:dyDescent="0.25">
      <c r="A276">
        <v>1042.199999999988</v>
      </c>
      <c r="B276">
        <v>28</v>
      </c>
      <c r="C276">
        <f t="shared" si="37"/>
        <v>38.559403838013282</v>
      </c>
      <c r="D276">
        <f t="shared" si="38"/>
        <v>211.40000000001191</v>
      </c>
      <c r="E276">
        <f t="shared" si="39"/>
        <v>-10.559403838013282</v>
      </c>
      <c r="F276">
        <f t="shared" si="43"/>
        <v>0.14953975605174585</v>
      </c>
      <c r="G276">
        <f t="shared" si="43"/>
        <v>6.0507707585259056E-6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0.14954580682250437</v>
      </c>
      <c r="L276">
        <f t="shared" si="41"/>
        <v>-10.708949644835785</v>
      </c>
      <c r="M276">
        <f t="shared" si="42"/>
        <v>114.6816024956285</v>
      </c>
    </row>
    <row r="277" spans="1:13" x14ac:dyDescent="0.25">
      <c r="A277">
        <v>1042.2499999999879</v>
      </c>
      <c r="B277">
        <v>40</v>
      </c>
      <c r="C277">
        <f t="shared" si="37"/>
        <v>38.51078982644276</v>
      </c>
      <c r="D277">
        <f t="shared" si="38"/>
        <v>211.35000000001196</v>
      </c>
      <c r="E277">
        <f t="shared" si="39"/>
        <v>1.4892101735572396</v>
      </c>
      <c r="F277">
        <f t="shared" si="43"/>
        <v>0.11946032588605582</v>
      </c>
      <c r="G277">
        <f t="shared" si="43"/>
        <v>4.3247762623369295E-6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0.11946465066231815</v>
      </c>
      <c r="L277">
        <f t="shared" si="41"/>
        <v>1.3697455228949216</v>
      </c>
      <c r="M277">
        <f t="shared" si="42"/>
        <v>1.8762027974906821</v>
      </c>
    </row>
    <row r="278" spans="1:13" x14ac:dyDescent="0.25">
      <c r="A278">
        <v>1042.2999999999879</v>
      </c>
      <c r="B278">
        <v>32</v>
      </c>
      <c r="C278">
        <f t="shared" si="37"/>
        <v>38.462175814872353</v>
      </c>
      <c r="D278">
        <f t="shared" si="38"/>
        <v>211.30000000001201</v>
      </c>
      <c r="E278">
        <f t="shared" si="39"/>
        <v>-6.4621758148723529</v>
      </c>
      <c r="F278">
        <f t="shared" si="43"/>
        <v>9.5112591337876404E-2</v>
      </c>
      <c r="G278">
        <f t="shared" si="43"/>
        <v>3.0808026664743202E-6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9.5115672140542881E-2</v>
      </c>
      <c r="L278">
        <f t="shared" si="41"/>
        <v>-6.557291487012896</v>
      </c>
      <c r="M278">
        <f t="shared" si="42"/>
        <v>42.998071645651798</v>
      </c>
    </row>
    <row r="279" spans="1:13" x14ac:dyDescent="0.25">
      <c r="A279">
        <v>1042.3499999999879</v>
      </c>
      <c r="B279">
        <v>40</v>
      </c>
      <c r="C279">
        <f t="shared" si="37"/>
        <v>38.413561803301832</v>
      </c>
      <c r="D279">
        <f t="shared" si="38"/>
        <v>211.25000000001205</v>
      </c>
      <c r="E279">
        <f t="shared" si="39"/>
        <v>1.5864381966981682</v>
      </c>
      <c r="F279">
        <f t="shared" si="43"/>
        <v>7.5474392294455572E-2</v>
      </c>
      <c r="G279">
        <f t="shared" si="43"/>
        <v>2.1873153969976398E-6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7.5476579609852573E-2</v>
      </c>
      <c r="L279">
        <f t="shared" si="41"/>
        <v>1.5109616170883156</v>
      </c>
      <c r="M279">
        <f t="shared" si="42"/>
        <v>2.2830050083141376</v>
      </c>
    </row>
    <row r="280" spans="1:13" x14ac:dyDescent="0.25">
      <c r="A280">
        <v>1042.3999999999878</v>
      </c>
      <c r="B280">
        <v>33</v>
      </c>
      <c r="C280">
        <f t="shared" si="37"/>
        <v>38.364947791731424</v>
      </c>
      <c r="D280">
        <f t="shared" si="38"/>
        <v>211.2000000000121</v>
      </c>
      <c r="E280">
        <f t="shared" si="39"/>
        <v>-5.3649477917314243</v>
      </c>
      <c r="F280">
        <f t="shared" si="43"/>
        <v>5.9690954994333557E-2</v>
      </c>
      <c r="G280">
        <f t="shared" si="43"/>
        <v>1.5477693075518909E-6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5.969250276364111E-2</v>
      </c>
      <c r="L280">
        <f t="shared" si="41"/>
        <v>-5.4246402944950658</v>
      </c>
      <c r="M280">
        <f t="shared" si="42"/>
        <v>29.426722324659515</v>
      </c>
    </row>
    <row r="281" spans="1:13" x14ac:dyDescent="0.25">
      <c r="A281">
        <v>1042.4499999999878</v>
      </c>
      <c r="B281">
        <v>35</v>
      </c>
      <c r="C281">
        <f t="shared" si="37"/>
        <v>38.316333780160903</v>
      </c>
      <c r="D281">
        <f t="shared" si="38"/>
        <v>211.15000000001214</v>
      </c>
      <c r="E281">
        <f t="shared" si="39"/>
        <v>-3.3163337801609032</v>
      </c>
      <c r="F281">
        <f t="shared" si="43"/>
        <v>4.7050551815261396E-2</v>
      </c>
      <c r="G281">
        <f t="shared" si="43"/>
        <v>1.0915618336854453E-6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4.7051643377095081E-2</v>
      </c>
      <c r="L281">
        <f t="shared" si="41"/>
        <v>-3.3633854235379981</v>
      </c>
      <c r="M281">
        <f t="shared" si="42"/>
        <v>11.312361507267878</v>
      </c>
    </row>
    <row r="282" spans="1:13" x14ac:dyDescent="0.25">
      <c r="A282">
        <v>1042.4999999999877</v>
      </c>
      <c r="B282">
        <v>34</v>
      </c>
      <c r="C282">
        <f t="shared" si="37"/>
        <v>38.267719768590382</v>
      </c>
      <c r="D282">
        <f t="shared" si="38"/>
        <v>211.10000000001219</v>
      </c>
      <c r="E282">
        <f t="shared" si="39"/>
        <v>-4.267719768590382</v>
      </c>
      <c r="F282">
        <f t="shared" si="43"/>
        <v>3.6963084658267809E-2</v>
      </c>
      <c r="G282">
        <f t="shared" si="43"/>
        <v>7.6725149937443343E-7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3.6963851909767184E-2</v>
      </c>
      <c r="L282">
        <f t="shared" si="41"/>
        <v>-4.3046836205001489</v>
      </c>
      <c r="M282">
        <f t="shared" si="42"/>
        <v>18.530301072602271</v>
      </c>
    </row>
    <row r="283" spans="1:13" x14ac:dyDescent="0.25">
      <c r="A283">
        <v>1042.5499999999877</v>
      </c>
      <c r="B283">
        <v>41</v>
      </c>
      <c r="C283">
        <f t="shared" si="37"/>
        <v>38.219105757019975</v>
      </c>
      <c r="D283">
        <f t="shared" si="38"/>
        <v>211.05000000001223</v>
      </c>
      <c r="E283">
        <f t="shared" si="39"/>
        <v>2.7808942429800254</v>
      </c>
      <c r="F283">
        <f t="shared" si="43"/>
        <v>2.8941363261089158E-2</v>
      </c>
      <c r="G283">
        <f t="shared" si="43"/>
        <v>5.3749501542484363E-7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2.8941900756104585E-2</v>
      </c>
      <c r="L283">
        <f t="shared" si="41"/>
        <v>2.7519523422239209</v>
      </c>
      <c r="M283">
        <f t="shared" si="42"/>
        <v>7.5732416938717249</v>
      </c>
    </row>
    <row r="284" spans="1:13" x14ac:dyDescent="0.25">
      <c r="A284">
        <v>1042.5999999999876</v>
      </c>
      <c r="B284">
        <v>41</v>
      </c>
      <c r="C284">
        <f t="shared" si="37"/>
        <v>38.170491745449453</v>
      </c>
      <c r="D284">
        <f t="shared" si="38"/>
        <v>211.00000000001228</v>
      </c>
      <c r="E284">
        <f t="shared" si="39"/>
        <v>2.8295082545505466</v>
      </c>
      <c r="F284">
        <f t="shared" si="43"/>
        <v>2.2584841833873118E-2</v>
      </c>
      <c r="G284">
        <f t="shared" si="43"/>
        <v>3.7528259934818911E-7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2.2585217116472465E-2</v>
      </c>
      <c r="L284">
        <f t="shared" si="41"/>
        <v>2.8069230374340739</v>
      </c>
      <c r="M284">
        <f t="shared" si="42"/>
        <v>7.8788169380781277</v>
      </c>
    </row>
    <row r="285" spans="1:13" x14ac:dyDescent="0.25">
      <c r="A285">
        <v>1042.6499999999876</v>
      </c>
      <c r="B285">
        <v>34</v>
      </c>
      <c r="C285">
        <f t="shared" si="37"/>
        <v>38.121877733878932</v>
      </c>
      <c r="D285">
        <f t="shared" si="38"/>
        <v>210.95000000001232</v>
      </c>
      <c r="E285">
        <f t="shared" si="39"/>
        <v>-4.1218777338789323</v>
      </c>
      <c r="F285">
        <f t="shared" si="43"/>
        <v>1.7565576757374232E-2</v>
      </c>
      <c r="G285">
        <f t="shared" si="43"/>
        <v>2.6114980546986137E-7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1.7565837907179704E-2</v>
      </c>
      <c r="L285">
        <f t="shared" si="41"/>
        <v>-4.1394435717861118</v>
      </c>
      <c r="M285">
        <f t="shared" si="42"/>
        <v>17.134993084001362</v>
      </c>
    </row>
    <row r="286" spans="1:13" x14ac:dyDescent="0.25">
      <c r="A286">
        <v>1042.6999999999875</v>
      </c>
      <c r="B286">
        <v>41</v>
      </c>
      <c r="C286">
        <f t="shared" si="37"/>
        <v>38.073263722308525</v>
      </c>
      <c r="D286">
        <f t="shared" si="38"/>
        <v>210.90000000001237</v>
      </c>
      <c r="E286">
        <f t="shared" si="39"/>
        <v>2.9267362776914752</v>
      </c>
      <c r="F286">
        <f t="shared" si="43"/>
        <v>1.361617318676004E-2</v>
      </c>
      <c r="G286">
        <f t="shared" si="43"/>
        <v>1.8112077881923599E-7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1.361635430753886E-2</v>
      </c>
      <c r="L286">
        <f t="shared" si="41"/>
        <v>2.9131199233839364</v>
      </c>
      <c r="M286">
        <f t="shared" si="42"/>
        <v>8.4862676880164312</v>
      </c>
    </row>
    <row r="287" spans="1:13" x14ac:dyDescent="0.25">
      <c r="A287">
        <v>1042.7499999999875</v>
      </c>
      <c r="B287">
        <v>36</v>
      </c>
      <c r="C287">
        <f t="shared" si="37"/>
        <v>38.024649710738004</v>
      </c>
      <c r="D287">
        <f t="shared" si="38"/>
        <v>210.85000000001241</v>
      </c>
      <c r="E287">
        <f t="shared" si="39"/>
        <v>-2.0246497107380037</v>
      </c>
      <c r="F287">
        <f t="shared" si="43"/>
        <v>1.051949788814425E-2</v>
      </c>
      <c r="G287">
        <f t="shared" si="43"/>
        <v>1.2519706245085917E-7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1.0519623085206702E-2</v>
      </c>
      <c r="L287">
        <f t="shared" si="41"/>
        <v>-2.0351693338232102</v>
      </c>
      <c r="M287">
        <f t="shared" si="42"/>
        <v>4.141914217334409</v>
      </c>
    </row>
    <row r="288" spans="1:13" x14ac:dyDescent="0.25">
      <c r="A288">
        <v>1042.7999999999874</v>
      </c>
      <c r="B288">
        <v>27</v>
      </c>
      <c r="C288">
        <f t="shared" si="37"/>
        <v>37.976035699167483</v>
      </c>
      <c r="D288">
        <f t="shared" si="38"/>
        <v>210.80000000001246</v>
      </c>
      <c r="E288">
        <f t="shared" si="39"/>
        <v>-10.976035699167483</v>
      </c>
      <c r="F288">
        <f t="shared" si="43"/>
        <v>8.0999482938420523E-3</v>
      </c>
      <c r="G288">
        <f t="shared" si="43"/>
        <v>8.6251626312271379E-8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8.1000345454683639E-3</v>
      </c>
      <c r="L288">
        <f t="shared" si="41"/>
        <v>-10.98413573371295</v>
      </c>
      <c r="M288">
        <f t="shared" si="42"/>
        <v>120.65123781662973</v>
      </c>
    </row>
    <row r="289" spans="1:13" x14ac:dyDescent="0.25">
      <c r="A289">
        <v>1042.8499999999874</v>
      </c>
      <c r="B289">
        <v>36</v>
      </c>
      <c r="C289">
        <f t="shared" si="37"/>
        <v>37.927421687597075</v>
      </c>
      <c r="D289">
        <f t="shared" si="38"/>
        <v>210.75000000001251</v>
      </c>
      <c r="E289">
        <f t="shared" si="39"/>
        <v>-1.9274216875970751</v>
      </c>
      <c r="F289">
        <f t="shared" si="43"/>
        <v>6.2160825606317601E-3</v>
      </c>
      <c r="G289">
        <f t="shared" si="43"/>
        <v>5.9222636552035132E-8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6.2161417832683119E-3</v>
      </c>
      <c r="L289">
        <f t="shared" si="41"/>
        <v>-1.9336378293803433</v>
      </c>
      <c r="M289">
        <f t="shared" si="42"/>
        <v>3.7389552552107257</v>
      </c>
    </row>
    <row r="290" spans="1:13" x14ac:dyDescent="0.25">
      <c r="A290">
        <v>1042.8999999999874</v>
      </c>
      <c r="B290">
        <v>37</v>
      </c>
      <c r="C290">
        <f t="shared" si="37"/>
        <v>37.878807676026554</v>
      </c>
      <c r="D290">
        <f t="shared" si="38"/>
        <v>210.70000000001255</v>
      </c>
      <c r="E290">
        <f t="shared" si="39"/>
        <v>-0.87880767602655396</v>
      </c>
      <c r="F290">
        <f t="shared" si="43"/>
        <v>4.7544314841561335E-3</v>
      </c>
      <c r="G290">
        <f t="shared" si="43"/>
        <v>4.0528028234833333E-8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4.7544720121843681E-3</v>
      </c>
      <c r="L290">
        <f t="shared" si="41"/>
        <v>-0.88356214803873834</v>
      </c>
      <c r="M290">
        <f t="shared" si="42"/>
        <v>0.78068206944682939</v>
      </c>
    </row>
    <row r="291" spans="1:13" x14ac:dyDescent="0.25">
      <c r="A291">
        <v>1042.9499999999873</v>
      </c>
      <c r="B291">
        <v>27</v>
      </c>
      <c r="C291">
        <f t="shared" si="37"/>
        <v>37.830193664456033</v>
      </c>
      <c r="D291">
        <f t="shared" si="38"/>
        <v>210.6500000000126</v>
      </c>
      <c r="E291">
        <f t="shared" si="39"/>
        <v>-10.830193664456033</v>
      </c>
      <c r="F291">
        <f t="shared" si="43"/>
        <v>3.6243297507211696E-3</v>
      </c>
      <c r="G291">
        <f t="shared" si="43"/>
        <v>2.7642066262587438E-8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3.6243573927874323E-3</v>
      </c>
      <c r="L291">
        <f t="shared" si="41"/>
        <v>-10.83381802184882</v>
      </c>
      <c r="M291">
        <f t="shared" si="42"/>
        <v>117.37161293053629</v>
      </c>
    </row>
    <row r="292" spans="1:13" x14ac:dyDescent="0.25">
      <c r="A292">
        <v>1042.9999999999873</v>
      </c>
      <c r="B292">
        <v>39</v>
      </c>
      <c r="C292">
        <f t="shared" si="37"/>
        <v>37.781579652885625</v>
      </c>
      <c r="D292">
        <f t="shared" si="38"/>
        <v>210.60000000001264</v>
      </c>
      <c r="E292">
        <f t="shared" si="39"/>
        <v>1.2184203471143746</v>
      </c>
      <c r="F292">
        <f t="shared" si="43"/>
        <v>2.7536206288349954E-3</v>
      </c>
      <c r="G292">
        <f t="shared" si="43"/>
        <v>1.8790261498773728E-8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2.7536394190964941E-3</v>
      </c>
      <c r="L292">
        <f t="shared" si="41"/>
        <v>1.2156667076952781</v>
      </c>
      <c r="M292">
        <f t="shared" si="42"/>
        <v>1.4778455441986766</v>
      </c>
    </row>
    <row r="293" spans="1:13" x14ac:dyDescent="0.25">
      <c r="A293">
        <v>1043.0499999999872</v>
      </c>
      <c r="B293">
        <v>37</v>
      </c>
      <c r="C293">
        <f t="shared" si="37"/>
        <v>37.732965641315104</v>
      </c>
      <c r="D293">
        <f t="shared" si="38"/>
        <v>210.55000000001269</v>
      </c>
      <c r="E293">
        <f t="shared" si="39"/>
        <v>-0.73296564131510422</v>
      </c>
      <c r="F293">
        <f t="shared" si="43"/>
        <v>2.0851043807045768E-3</v>
      </c>
      <c r="G293">
        <f t="shared" si="43"/>
        <v>1.2730411326148962E-8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2.085117111115903E-3</v>
      </c>
      <c r="L293">
        <f t="shared" si="41"/>
        <v>-0.73505075842622014</v>
      </c>
      <c r="M293">
        <f t="shared" si="42"/>
        <v>0.5402996174629614</v>
      </c>
    </row>
    <row r="294" spans="1:13" x14ac:dyDescent="0.25">
      <c r="A294">
        <v>1043.0999999999872</v>
      </c>
      <c r="B294">
        <v>23</v>
      </c>
      <c r="C294">
        <f t="shared" si="37"/>
        <v>37.684351629744583</v>
      </c>
      <c r="D294">
        <f t="shared" si="38"/>
        <v>210.50000000001273</v>
      </c>
      <c r="E294">
        <f t="shared" si="39"/>
        <v>-14.684351629744583</v>
      </c>
      <c r="F294">
        <f t="shared" si="43"/>
        <v>1.5736160865536327E-3</v>
      </c>
      <c r="G294">
        <f t="shared" si="43"/>
        <v>8.596058054723179E-9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1.5736246826116875E-3</v>
      </c>
      <c r="L294">
        <f t="shared" si="41"/>
        <v>-14.685925254427195</v>
      </c>
      <c r="M294">
        <f t="shared" si="42"/>
        <v>215.67640057862246</v>
      </c>
    </row>
    <row r="295" spans="1:13" x14ac:dyDescent="0.25">
      <c r="A295">
        <v>1043.1499999999871</v>
      </c>
      <c r="B295">
        <v>35</v>
      </c>
      <c r="C295">
        <f t="shared" si="37"/>
        <v>37.635737618174176</v>
      </c>
      <c r="D295">
        <f t="shared" si="38"/>
        <v>210.45000000001278</v>
      </c>
      <c r="E295">
        <f t="shared" si="39"/>
        <v>-2.6357376181741756</v>
      </c>
      <c r="F295">
        <f t="shared" si="43"/>
        <v>1.183632997890536E-3</v>
      </c>
      <c r="G295">
        <f t="shared" si="43"/>
        <v>5.7850022915481986E-9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1.1836387828928277E-3</v>
      </c>
      <c r="L295">
        <f t="shared" si="41"/>
        <v>-2.6369212569570686</v>
      </c>
      <c r="M295">
        <f t="shared" si="42"/>
        <v>6.9533537153920468</v>
      </c>
    </row>
    <row r="296" spans="1:13" x14ac:dyDescent="0.25">
      <c r="A296">
        <v>1043.1999999999871</v>
      </c>
      <c r="B296">
        <v>35</v>
      </c>
      <c r="C296">
        <f t="shared" si="37"/>
        <v>37.587123606603654</v>
      </c>
      <c r="D296">
        <f t="shared" si="38"/>
        <v>210.40000000001282</v>
      </c>
      <c r="E296">
        <f t="shared" si="39"/>
        <v>-2.5871236066036545</v>
      </c>
      <c r="F296">
        <f t="shared" si="43"/>
        <v>8.8732482756190376E-4</v>
      </c>
      <c r="G296">
        <f t="shared" si="43"/>
        <v>3.8802081401167939E-9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8.8732870777004391E-4</v>
      </c>
      <c r="L296">
        <f t="shared" si="41"/>
        <v>-2.5880109353114245</v>
      </c>
      <c r="M296">
        <f t="shared" si="42"/>
        <v>6.6978006012915143</v>
      </c>
    </row>
    <row r="297" spans="1:13" x14ac:dyDescent="0.25">
      <c r="A297">
        <v>1043.249999999987</v>
      </c>
      <c r="B297">
        <v>32</v>
      </c>
      <c r="C297">
        <f t="shared" si="37"/>
        <v>37.538509595033133</v>
      </c>
      <c r="D297">
        <f t="shared" si="38"/>
        <v>210.35000000001287</v>
      </c>
      <c r="E297">
        <f t="shared" si="39"/>
        <v>-5.5385095950331333</v>
      </c>
      <c r="F297">
        <f t="shared" si="43"/>
        <v>6.6297246939012644E-4</v>
      </c>
      <c r="G297">
        <f t="shared" si="43"/>
        <v>2.5939034166184445E-9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6.6297506329354304E-4</v>
      </c>
      <c r="L297">
        <f t="shared" si="41"/>
        <v>-5.5391725700964267</v>
      </c>
      <c r="M297">
        <f t="shared" si="42"/>
        <v>30.682432761308654</v>
      </c>
    </row>
    <row r="298" spans="1:13" x14ac:dyDescent="0.25">
      <c r="A298">
        <v>1043.299999999987</v>
      </c>
      <c r="B298">
        <v>46</v>
      </c>
      <c r="C298">
        <f t="shared" si="37"/>
        <v>37.489895583462726</v>
      </c>
      <c r="D298">
        <f t="shared" si="38"/>
        <v>210.30000000001291</v>
      </c>
      <c r="E298">
        <f t="shared" si="39"/>
        <v>8.5101044165372741</v>
      </c>
      <c r="F298">
        <f t="shared" si="43"/>
        <v>4.9369149647970488E-4</v>
      </c>
      <c r="G298">
        <f t="shared" si="43"/>
        <v>1.7282233622084928E-9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4.9369322470306704E-4</v>
      </c>
      <c r="L298">
        <f t="shared" si="41"/>
        <v>8.5096107233125711</v>
      </c>
      <c r="M298">
        <f t="shared" si="42"/>
        <v>72.413474662316304</v>
      </c>
    </row>
    <row r="299" spans="1:13" x14ac:dyDescent="0.25">
      <c r="A299">
        <v>1043.3499999999869</v>
      </c>
      <c r="B299">
        <v>29</v>
      </c>
      <c r="C299">
        <f t="shared" si="37"/>
        <v>37.441281571892205</v>
      </c>
      <c r="D299">
        <f t="shared" si="38"/>
        <v>210.25000000001296</v>
      </c>
      <c r="E299">
        <f t="shared" si="39"/>
        <v>-8.4412815718922047</v>
      </c>
      <c r="F299">
        <f t="shared" si="43"/>
        <v>3.6640643395086114E-4</v>
      </c>
      <c r="G299">
        <f t="shared" si="43"/>
        <v>1.1476071193402808E-9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3.664075815579805E-4</v>
      </c>
      <c r="L299">
        <f t="shared" si="41"/>
        <v>-8.4416479794737622</v>
      </c>
      <c r="M299">
        <f t="shared" si="42"/>
        <v>71.261420609353451</v>
      </c>
    </row>
    <row r="300" spans="1:13" x14ac:dyDescent="0.25">
      <c r="A300">
        <v>1043.3999999999869</v>
      </c>
      <c r="B300">
        <v>46</v>
      </c>
      <c r="C300">
        <f t="shared" si="37"/>
        <v>37.392667560321797</v>
      </c>
      <c r="D300">
        <f t="shared" si="38"/>
        <v>210.20000000001301</v>
      </c>
      <c r="E300">
        <f t="shared" si="39"/>
        <v>8.6073324396782027</v>
      </c>
      <c r="F300">
        <f t="shared" si="43"/>
        <v>2.7103028828757151E-4</v>
      </c>
      <c r="G300">
        <f t="shared" si="43"/>
        <v>7.5951068428246409E-10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2.7103104779825578E-4</v>
      </c>
      <c r="L300">
        <f t="shared" si="41"/>
        <v>8.607061408630404</v>
      </c>
      <c r="M300">
        <f t="shared" si="42"/>
        <v>74.081506091934799</v>
      </c>
    </row>
    <row r="301" spans="1:13" x14ac:dyDescent="0.25">
      <c r="A301">
        <v>1043.4499999999869</v>
      </c>
      <c r="B301">
        <v>44</v>
      </c>
      <c r="C301">
        <f t="shared" si="37"/>
        <v>37.344053548751276</v>
      </c>
      <c r="D301">
        <f t="shared" si="38"/>
        <v>210.15000000001305</v>
      </c>
      <c r="E301">
        <f t="shared" si="39"/>
        <v>6.6559464512487239</v>
      </c>
      <c r="F301">
        <f t="shared" si="43"/>
        <v>1.998112122458235E-4</v>
      </c>
      <c r="G301">
        <f t="shared" si="43"/>
        <v>5.0098166651168563E-10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1.9981171322749002E-4</v>
      </c>
      <c r="L301">
        <f t="shared" si="41"/>
        <v>6.6557466395354963</v>
      </c>
      <c r="M301">
        <f t="shared" si="42"/>
        <v>44.29896332968805</v>
      </c>
    </row>
    <row r="302" spans="1:13" x14ac:dyDescent="0.25">
      <c r="A302">
        <v>1043.4999999999868</v>
      </c>
      <c r="B302">
        <v>35</v>
      </c>
      <c r="C302">
        <f t="shared" si="37"/>
        <v>37.295439537180755</v>
      </c>
      <c r="D302">
        <f t="shared" si="38"/>
        <v>210.1000000000131</v>
      </c>
      <c r="E302">
        <f t="shared" si="39"/>
        <v>-2.295439537180755</v>
      </c>
      <c r="F302">
        <f t="shared" si="43"/>
        <v>1.4681457557574957E-4</v>
      </c>
      <c r="G302">
        <f t="shared" si="43"/>
        <v>3.2934954687491456E-10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1.4681490492529645E-4</v>
      </c>
      <c r="L302">
        <f t="shared" si="41"/>
        <v>-2.2955863520856803</v>
      </c>
      <c r="M302">
        <f t="shared" si="42"/>
        <v>5.2697166998820411</v>
      </c>
    </row>
    <row r="303" spans="1:13" x14ac:dyDescent="0.25">
      <c r="A303">
        <v>1043.5499999999868</v>
      </c>
      <c r="B303">
        <v>33</v>
      </c>
      <c r="C303">
        <f t="shared" si="37"/>
        <v>37.246825525610348</v>
      </c>
      <c r="D303">
        <f t="shared" si="38"/>
        <v>210.05000000001314</v>
      </c>
      <c r="E303">
        <f t="shared" si="39"/>
        <v>-4.2468255256103475</v>
      </c>
      <c r="F303">
        <f t="shared" si="43"/>
        <v>1.0751418940457403E-4</v>
      </c>
      <c r="G303">
        <f t="shared" si="43"/>
        <v>2.1579411619911177E-10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1.0751440519869024E-4</v>
      </c>
      <c r="L303">
        <f t="shared" si="41"/>
        <v>-4.2469330400155458</v>
      </c>
      <c r="M303">
        <f t="shared" si="42"/>
        <v>18.036440246375687</v>
      </c>
    </row>
    <row r="304" spans="1:13" x14ac:dyDescent="0.25">
      <c r="A304">
        <v>1043.5999999999867</v>
      </c>
      <c r="B304">
        <v>42</v>
      </c>
      <c r="C304">
        <f t="shared" si="37"/>
        <v>37.198211514039826</v>
      </c>
      <c r="D304">
        <f t="shared" si="38"/>
        <v>210.00000000001319</v>
      </c>
      <c r="E304">
        <f t="shared" si="39"/>
        <v>4.8017884859601736</v>
      </c>
      <c r="F304">
        <f t="shared" si="43"/>
        <v>7.84710904312339E-5</v>
      </c>
      <c r="G304">
        <f t="shared" si="43"/>
        <v>1.4091895684478083E-10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7.8471231350190742E-5</v>
      </c>
      <c r="L304">
        <f t="shared" si="41"/>
        <v>4.8017100147288234</v>
      </c>
      <c r="M304">
        <f t="shared" si="42"/>
        <v>23.056419065547079</v>
      </c>
    </row>
    <row r="305" spans="1:13" x14ac:dyDescent="0.25">
      <c r="A305">
        <v>1043.6499999999867</v>
      </c>
      <c r="B305">
        <v>44</v>
      </c>
      <c r="C305">
        <f t="shared" si="37"/>
        <v>37.149597502469305</v>
      </c>
      <c r="D305">
        <f t="shared" si="38"/>
        <v>209.95000000001323</v>
      </c>
      <c r="E305">
        <f t="shared" si="39"/>
        <v>6.8504024975306947</v>
      </c>
      <c r="F305">
        <f t="shared" si="43"/>
        <v>5.7082223534353659E-5</v>
      </c>
      <c r="G305">
        <f t="shared" si="43"/>
        <v>9.1716301196012955E-11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5.7082315250654852E-5</v>
      </c>
      <c r="L305">
        <f t="shared" si="41"/>
        <v>6.8503454152154442</v>
      </c>
      <c r="M305">
        <f t="shared" si="42"/>
        <v>46.927232307763255</v>
      </c>
    </row>
    <row r="306" spans="1:13" x14ac:dyDescent="0.25">
      <c r="A306">
        <v>1043.6999999999866</v>
      </c>
      <c r="B306">
        <v>44</v>
      </c>
      <c r="C306">
        <f t="shared" si="37"/>
        <v>37.100983490898898</v>
      </c>
      <c r="D306">
        <f t="shared" si="38"/>
        <v>209.90000000001328</v>
      </c>
      <c r="E306">
        <f t="shared" si="39"/>
        <v>6.8990165091011022</v>
      </c>
      <c r="F306">
        <f t="shared" si="43"/>
        <v>4.1384657749254167E-5</v>
      </c>
      <c r="G306">
        <f t="shared" si="43"/>
        <v>5.9493694050756454E-11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4.1384717242948216E-5</v>
      </c>
      <c r="L306">
        <f t="shared" si="41"/>
        <v>6.8989751243838588</v>
      </c>
      <c r="M306">
        <f t="shared" si="42"/>
        <v>47.595857766867283</v>
      </c>
    </row>
    <row r="307" spans="1:13" x14ac:dyDescent="0.25">
      <c r="A307">
        <v>1043.7499999999866</v>
      </c>
      <c r="B307">
        <v>39</v>
      </c>
      <c r="C307">
        <f t="shared" si="37"/>
        <v>37.052369479328377</v>
      </c>
      <c r="D307">
        <f t="shared" si="38"/>
        <v>209.85000000001332</v>
      </c>
      <c r="E307">
        <f t="shared" si="39"/>
        <v>1.9476305206716233</v>
      </c>
      <c r="F307">
        <f t="shared" si="43"/>
        <v>2.9903715045301969E-5</v>
      </c>
      <c r="G307">
        <f t="shared" si="43"/>
        <v>3.8462953628095811E-11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2.9903753508255596E-5</v>
      </c>
      <c r="L307">
        <f t="shared" si="41"/>
        <v>1.947600616918115</v>
      </c>
      <c r="M307">
        <f t="shared" si="42"/>
        <v>3.7931481630198225</v>
      </c>
    </row>
    <row r="308" spans="1:13" x14ac:dyDescent="0.25">
      <c r="A308">
        <v>1043.7999999999865</v>
      </c>
      <c r="B308">
        <v>42</v>
      </c>
      <c r="C308">
        <f t="shared" si="37"/>
        <v>37.003755467757856</v>
      </c>
      <c r="D308">
        <f t="shared" si="38"/>
        <v>209.80000000001337</v>
      </c>
      <c r="E308">
        <f t="shared" si="39"/>
        <v>4.9962445322421445</v>
      </c>
      <c r="F308">
        <f t="shared" si="43"/>
        <v>2.1535661435260915E-5</v>
      </c>
      <c r="G308">
        <f t="shared" si="43"/>
        <v>2.4783441782236452E-11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2.1535686218702697E-5</v>
      </c>
      <c r="L308">
        <f t="shared" si="41"/>
        <v>4.9962229965559262</v>
      </c>
      <c r="M308">
        <f t="shared" si="42"/>
        <v>24.96224423131428</v>
      </c>
    </row>
    <row r="309" spans="1:13" x14ac:dyDescent="0.25">
      <c r="A309">
        <v>1043.8499999999865</v>
      </c>
      <c r="B309">
        <v>39</v>
      </c>
      <c r="C309">
        <f t="shared" si="37"/>
        <v>36.955141456187448</v>
      </c>
      <c r="D309">
        <f t="shared" si="38"/>
        <v>209.75000000001342</v>
      </c>
      <c r="E309">
        <f t="shared" si="39"/>
        <v>2.0448585438125519</v>
      </c>
      <c r="F309">
        <f t="shared" si="43"/>
        <v>1.545747582865194E-5</v>
      </c>
      <c r="G309">
        <f t="shared" si="43"/>
        <v>1.5915778904646275E-11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1.5457491744430845E-5</v>
      </c>
      <c r="L309">
        <f t="shared" si="41"/>
        <v>2.0448430863208076</v>
      </c>
      <c r="M309">
        <f t="shared" si="42"/>
        <v>4.181383247674006</v>
      </c>
    </row>
    <row r="310" spans="1:13" x14ac:dyDescent="0.25">
      <c r="A310">
        <v>1043.8999999999864</v>
      </c>
      <c r="B310">
        <v>51</v>
      </c>
      <c r="C310">
        <f t="shared" si="37"/>
        <v>36.906527444616927</v>
      </c>
      <c r="D310">
        <f t="shared" si="38"/>
        <v>209.70000000001346</v>
      </c>
      <c r="E310">
        <f t="shared" si="39"/>
        <v>14.093472555383073</v>
      </c>
      <c r="F310">
        <f t="shared" si="43"/>
        <v>1.1057736297869833E-5</v>
      </c>
      <c r="G310">
        <f t="shared" si="43"/>
        <v>1.0186886516596192E-11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1.1057746484756349E-5</v>
      </c>
      <c r="L310">
        <f t="shared" si="41"/>
        <v>14.093461497636588</v>
      </c>
      <c r="M310">
        <f t="shared" si="42"/>
        <v>198.62565698536491</v>
      </c>
    </row>
    <row r="311" spans="1:13" x14ac:dyDescent="0.25">
      <c r="A311">
        <v>1043.9499999999864</v>
      </c>
      <c r="B311">
        <v>29</v>
      </c>
      <c r="C311">
        <f t="shared" si="37"/>
        <v>36.857913433046406</v>
      </c>
      <c r="D311">
        <f t="shared" si="38"/>
        <v>209.65000000001351</v>
      </c>
      <c r="E311">
        <f t="shared" si="39"/>
        <v>-7.8579134330464058</v>
      </c>
      <c r="F311">
        <f t="shared" si="43"/>
        <v>7.8839012012099054E-6</v>
      </c>
      <c r="G311">
        <f t="shared" si="43"/>
        <v>6.4983385039150756E-12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7.883907699548409E-6</v>
      </c>
      <c r="L311">
        <f t="shared" si="41"/>
        <v>-7.8579213169541049</v>
      </c>
      <c r="M311">
        <f t="shared" si="42"/>
        <v>61.746927423441733</v>
      </c>
    </row>
    <row r="312" spans="1:13" x14ac:dyDescent="0.25">
      <c r="A312">
        <v>1043.9999999999864</v>
      </c>
      <c r="B312">
        <v>36</v>
      </c>
      <c r="C312">
        <f t="shared" si="37"/>
        <v>36.809299421475998</v>
      </c>
      <c r="D312">
        <f t="shared" si="38"/>
        <v>209.60000000001355</v>
      </c>
      <c r="E312">
        <f t="shared" si="39"/>
        <v>-0.80929942147599832</v>
      </c>
      <c r="F312">
        <f t="shared" si="43"/>
        <v>5.602261919220914E-6</v>
      </c>
      <c r="G312">
        <f t="shared" si="43"/>
        <v>4.1315259445824952E-12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5.6022660507468586E-6</v>
      </c>
      <c r="L312">
        <f t="shared" si="41"/>
        <v>-0.80930502374204905</v>
      </c>
      <c r="M312">
        <f t="shared" si="42"/>
        <v>0.65497462145411856</v>
      </c>
    </row>
    <row r="313" spans="1:13" x14ac:dyDescent="0.25">
      <c r="A313">
        <v>1044.0499999999863</v>
      </c>
      <c r="B313">
        <v>32</v>
      </c>
      <c r="C313">
        <f t="shared" si="37"/>
        <v>36.760685409905477</v>
      </c>
      <c r="D313">
        <f t="shared" si="38"/>
        <v>209.5500000000136</v>
      </c>
      <c r="E313">
        <f t="shared" si="39"/>
        <v>-4.7606854099054772</v>
      </c>
      <c r="F313">
        <f t="shared" si="43"/>
        <v>3.9676461855236045E-6</v>
      </c>
      <c r="G313">
        <f t="shared" si="43"/>
        <v>2.6179776220153627E-12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3.9676488035012267E-6</v>
      </c>
      <c r="L313">
        <f t="shared" si="41"/>
        <v>-4.7606893775542805</v>
      </c>
      <c r="M313">
        <f t="shared" si="42"/>
        <v>22.664163349558162</v>
      </c>
    </row>
    <row r="314" spans="1:13" x14ac:dyDescent="0.25">
      <c r="A314">
        <v>1044.0999999999863</v>
      </c>
      <c r="B314">
        <v>31</v>
      </c>
      <c r="C314">
        <f t="shared" si="37"/>
        <v>36.712071398334956</v>
      </c>
      <c r="D314">
        <f t="shared" si="38"/>
        <v>209.50000000001364</v>
      </c>
      <c r="E314">
        <f t="shared" si="39"/>
        <v>-5.712071398334956</v>
      </c>
      <c r="F314">
        <f t="shared" si="43"/>
        <v>2.8005914362933692E-6</v>
      </c>
      <c r="G314">
        <f t="shared" si="43"/>
        <v>1.6533647237981623E-12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2.8005930896580931E-6</v>
      </c>
      <c r="L314">
        <f t="shared" si="41"/>
        <v>-5.7120741989280459</v>
      </c>
      <c r="M314">
        <f t="shared" si="42"/>
        <v>32.627791654059479</v>
      </c>
    </row>
    <row r="315" spans="1:13" x14ac:dyDescent="0.25">
      <c r="A315">
        <v>1044.1499999999862</v>
      </c>
      <c r="B315">
        <v>34</v>
      </c>
      <c r="C315">
        <f t="shared" si="37"/>
        <v>36.663457386764549</v>
      </c>
      <c r="D315">
        <f t="shared" si="38"/>
        <v>209.45000000001369</v>
      </c>
      <c r="E315">
        <f t="shared" si="39"/>
        <v>-2.6634573867645486</v>
      </c>
      <c r="F315">
        <f t="shared" ref="F315:J365" si="44">F$5*EXP(-(($D315-F$6)^2)/(2*F$7^2))</f>
        <v>1.9702161178592278E-6</v>
      </c>
      <c r="G315">
        <f t="shared" si="44"/>
        <v>1.0406835656205168E-12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1.9702171585427935E-6</v>
      </c>
      <c r="L315">
        <f t="shared" si="41"/>
        <v>-2.6634593569817073</v>
      </c>
      <c r="M315">
        <f t="shared" si="42"/>
        <v>7.0940157462934099</v>
      </c>
    </row>
    <row r="316" spans="1:13" x14ac:dyDescent="0.25">
      <c r="A316">
        <v>1044.1999999999862</v>
      </c>
      <c r="B316">
        <v>52</v>
      </c>
      <c r="C316">
        <f t="shared" si="37"/>
        <v>36.614843375194027</v>
      </c>
      <c r="D316">
        <f t="shared" si="38"/>
        <v>209.40000000001373</v>
      </c>
      <c r="E316">
        <f t="shared" si="39"/>
        <v>15.385156624805973</v>
      </c>
      <c r="F316">
        <f t="shared" si="44"/>
        <v>1.3814185083128946E-6</v>
      </c>
      <c r="G316">
        <f t="shared" si="44"/>
        <v>6.5285392122645206E-13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1.3814191611668159E-6</v>
      </c>
      <c r="L316">
        <f t="shared" si="41"/>
        <v>15.385155243386812</v>
      </c>
      <c r="M316">
        <f t="shared" si="42"/>
        <v>236.70300186311272</v>
      </c>
    </row>
    <row r="317" spans="1:13" x14ac:dyDescent="0.25">
      <c r="A317">
        <v>1044.2499999999861</v>
      </c>
      <c r="B317">
        <v>27</v>
      </c>
      <c r="C317">
        <f t="shared" si="37"/>
        <v>36.56622936362362</v>
      </c>
      <c r="D317">
        <f t="shared" si="38"/>
        <v>209.35000000001378</v>
      </c>
      <c r="E317">
        <f t="shared" si="39"/>
        <v>-9.56622936362362</v>
      </c>
      <c r="F317">
        <f t="shared" si="44"/>
        <v>9.6534814167282784E-7</v>
      </c>
      <c r="G317">
        <f t="shared" si="44"/>
        <v>4.0818837240602003E-13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9.6534854986120034E-7</v>
      </c>
      <c r="L317">
        <f t="shared" si="41"/>
        <v>-9.5662303289721695</v>
      </c>
      <c r="M317">
        <f t="shared" si="42"/>
        <v>91.512762706946987</v>
      </c>
    </row>
    <row r="318" spans="1:13" x14ac:dyDescent="0.25">
      <c r="A318">
        <v>1044.2999999999861</v>
      </c>
      <c r="B318">
        <v>42</v>
      </c>
      <c r="C318">
        <f t="shared" si="37"/>
        <v>36.517615352053099</v>
      </c>
      <c r="D318">
        <f t="shared" si="38"/>
        <v>209.30000000001382</v>
      </c>
      <c r="E318">
        <f t="shared" si="39"/>
        <v>5.4823846479469012</v>
      </c>
      <c r="F318">
        <f t="shared" si="44"/>
        <v>6.7234155003411558E-7</v>
      </c>
      <c r="G318">
        <f t="shared" si="44"/>
        <v>2.5436217701963869E-13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6.7234180439629265E-7</v>
      </c>
      <c r="L318">
        <f t="shared" si="41"/>
        <v>5.4823839756050967</v>
      </c>
      <c r="M318">
        <f t="shared" si="42"/>
        <v>30.056534055971547</v>
      </c>
    </row>
    <row r="319" spans="1:13" x14ac:dyDescent="0.25">
      <c r="A319">
        <v>1044.349999999986</v>
      </c>
      <c r="B319">
        <v>46</v>
      </c>
      <c r="C319">
        <f t="shared" si="37"/>
        <v>36.469001340482578</v>
      </c>
      <c r="D319">
        <f t="shared" si="38"/>
        <v>209.25000000001387</v>
      </c>
      <c r="E319">
        <f t="shared" si="39"/>
        <v>9.5309986595174223</v>
      </c>
      <c r="F319">
        <f t="shared" si="44"/>
        <v>4.6670583305570147E-7</v>
      </c>
      <c r="G319">
        <f t="shared" si="44"/>
        <v>1.5797622403266192E-13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4.6670599103192551E-7</v>
      </c>
      <c r="L319">
        <f t="shared" si="41"/>
        <v>9.5309981928114311</v>
      </c>
      <c r="M319">
        <f t="shared" si="42"/>
        <v>90.839926551374759</v>
      </c>
    </row>
    <row r="320" spans="1:13" x14ac:dyDescent="0.25">
      <c r="A320">
        <v>1044.399999999986</v>
      </c>
      <c r="B320">
        <v>42</v>
      </c>
      <c r="C320">
        <f t="shared" si="37"/>
        <v>36.42038732891217</v>
      </c>
      <c r="D320">
        <f t="shared" si="38"/>
        <v>209.20000000001392</v>
      </c>
      <c r="E320">
        <f t="shared" si="39"/>
        <v>5.5796126710878298</v>
      </c>
      <c r="F320">
        <f t="shared" si="44"/>
        <v>3.2288197303121004E-7</v>
      </c>
      <c r="G320">
        <f t="shared" si="44"/>
        <v>9.7786345633582169E-14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3.2288207081755565E-7</v>
      </c>
      <c r="L320">
        <f t="shared" si="41"/>
        <v>5.5796123482057594</v>
      </c>
      <c r="M320">
        <f t="shared" si="42"/>
        <v>31.132073956250188</v>
      </c>
    </row>
    <row r="321" spans="1:13" x14ac:dyDescent="0.25">
      <c r="A321">
        <v>1044.4499999999859</v>
      </c>
      <c r="B321">
        <v>40</v>
      </c>
      <c r="C321">
        <f t="shared" si="37"/>
        <v>36.371773317341649</v>
      </c>
      <c r="D321">
        <f t="shared" si="38"/>
        <v>209.15000000001396</v>
      </c>
      <c r="E321">
        <f t="shared" si="39"/>
        <v>3.6282266826583509</v>
      </c>
      <c r="F321">
        <f t="shared" si="44"/>
        <v>2.2263408734181449E-7</v>
      </c>
      <c r="G321">
        <f t="shared" si="44"/>
        <v>6.0327037044153785E-14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2.2263414766885153E-7</v>
      </c>
      <c r="L321">
        <f t="shared" si="41"/>
        <v>3.6282264600242033</v>
      </c>
      <c r="M321">
        <f t="shared" si="42"/>
        <v>13.164027245219762</v>
      </c>
    </row>
    <row r="322" spans="1:13" x14ac:dyDescent="0.25">
      <c r="A322">
        <v>1044.4999999999859</v>
      </c>
      <c r="B322">
        <v>32</v>
      </c>
      <c r="C322">
        <f t="shared" si="37"/>
        <v>36.323159305771128</v>
      </c>
      <c r="D322">
        <f t="shared" si="38"/>
        <v>209.10000000001401</v>
      </c>
      <c r="E322">
        <f t="shared" si="39"/>
        <v>-4.3231593057711279</v>
      </c>
      <c r="F322">
        <f t="shared" si="44"/>
        <v>1.5299837298691356E-7</v>
      </c>
      <c r="G322">
        <f t="shared" si="44"/>
        <v>3.7093094526059519E-14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1.5299841008000809E-7</v>
      </c>
      <c r="L322">
        <f t="shared" si="41"/>
        <v>-4.3231594587695383</v>
      </c>
      <c r="M322">
        <f t="shared" si="42"/>
        <v>18.689707705948528</v>
      </c>
    </row>
    <row r="323" spans="1:13" x14ac:dyDescent="0.25">
      <c r="A323">
        <v>1044.5499999999859</v>
      </c>
      <c r="B323">
        <v>33</v>
      </c>
      <c r="C323">
        <f t="shared" si="37"/>
        <v>36.27454529420072</v>
      </c>
      <c r="D323">
        <f t="shared" si="38"/>
        <v>209.05000000001405</v>
      </c>
      <c r="E323">
        <f t="shared" si="39"/>
        <v>-3.2745452942007205</v>
      </c>
      <c r="F323">
        <f t="shared" si="44"/>
        <v>1.0479227215318004E-7</v>
      </c>
      <c r="G323">
        <f t="shared" si="44"/>
        <v>2.2731151091676112E-14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1.0479229488433114E-7</v>
      </c>
      <c r="L323">
        <f t="shared" si="41"/>
        <v>-3.2745453989930153</v>
      </c>
      <c r="M323">
        <f t="shared" si="42"/>
        <v>10.722647570066327</v>
      </c>
    </row>
    <row r="324" spans="1:13" x14ac:dyDescent="0.25">
      <c r="A324">
        <v>1044.5999999999858</v>
      </c>
      <c r="B324">
        <v>44</v>
      </c>
      <c r="C324">
        <f t="shared" si="37"/>
        <v>36.225931282630199</v>
      </c>
      <c r="D324">
        <f t="shared" si="38"/>
        <v>209.0000000000141</v>
      </c>
      <c r="E324">
        <f t="shared" si="39"/>
        <v>7.7740687173698007</v>
      </c>
      <c r="F324">
        <f t="shared" si="44"/>
        <v>7.1535067825007672E-8</v>
      </c>
      <c r="G324">
        <f t="shared" si="44"/>
        <v>1.3883439842406812E-14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7.1535081708447519E-8</v>
      </c>
      <c r="L324">
        <f t="shared" si="41"/>
        <v>7.7740686458347188</v>
      </c>
      <c r="M324">
        <f t="shared" si="42"/>
        <v>60.436143310150456</v>
      </c>
    </row>
    <row r="325" spans="1:13" x14ac:dyDescent="0.25">
      <c r="A325">
        <v>1044.6499999999858</v>
      </c>
      <c r="B325">
        <v>41</v>
      </c>
      <c r="C325">
        <f t="shared" si="37"/>
        <v>36.177317271059678</v>
      </c>
      <c r="D325">
        <f t="shared" si="38"/>
        <v>208.95000000001414</v>
      </c>
      <c r="E325">
        <f t="shared" si="39"/>
        <v>4.8226827289403218</v>
      </c>
      <c r="F325">
        <f t="shared" si="44"/>
        <v>4.8669403239793198E-8</v>
      </c>
      <c r="G325">
        <f t="shared" si="44"/>
        <v>8.4512320900300811E-15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4.8669411691025287E-8</v>
      </c>
      <c r="L325">
        <f t="shared" si="41"/>
        <v>4.8226826802709102</v>
      </c>
      <c r="M325">
        <f t="shared" si="42"/>
        <v>23.25826823458501</v>
      </c>
    </row>
    <row r="326" spans="1:13" x14ac:dyDescent="0.25">
      <c r="A326">
        <v>1044.6999999999857</v>
      </c>
      <c r="B326">
        <v>35</v>
      </c>
      <c r="C326">
        <f t="shared" si="37"/>
        <v>36.128703259489271</v>
      </c>
      <c r="D326">
        <f t="shared" si="38"/>
        <v>208.90000000001419</v>
      </c>
      <c r="E326">
        <f t="shared" si="39"/>
        <v>-1.1287032594892707</v>
      </c>
      <c r="F326">
        <f t="shared" si="44"/>
        <v>3.3002006140265276E-8</v>
      </c>
      <c r="G326">
        <f t="shared" si="44"/>
        <v>5.1273181476970091E-15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3.3002011267583426E-8</v>
      </c>
      <c r="L326">
        <f t="shared" si="41"/>
        <v>-1.1287032924912821</v>
      </c>
      <c r="M326">
        <f t="shared" si="42"/>
        <v>1.2739711224806607</v>
      </c>
    </row>
    <row r="327" spans="1:13" x14ac:dyDescent="0.25">
      <c r="A327">
        <v>1044.7499999999857</v>
      </c>
      <c r="B327">
        <v>34</v>
      </c>
      <c r="C327">
        <f t="shared" ref="C327:C390" si="45">$P$12*A327+$Q$12</f>
        <v>36.08008924791875</v>
      </c>
      <c r="D327">
        <f t="shared" ref="D327:D390" si="46">$E$2-A327-$N$5</f>
        <v>208.85000000001423</v>
      </c>
      <c r="E327">
        <f t="shared" ref="E327:E390" si="47">B327-C327</f>
        <v>-2.0800892479187496</v>
      </c>
      <c r="F327">
        <f t="shared" si="44"/>
        <v>2.2303445127523336E-8</v>
      </c>
      <c r="G327">
        <f t="shared" si="44"/>
        <v>3.1003290895741269E-15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2.2303448227852424E-8</v>
      </c>
      <c r="L327">
        <f t="shared" ref="L327:L390" si="49">E327-K327</f>
        <v>-2.080089270222198</v>
      </c>
      <c r="M327">
        <f t="shared" ref="M327:M390" si="50">(L327)^2</f>
        <v>4.3267713720935168</v>
      </c>
    </row>
    <row r="328" spans="1:13" x14ac:dyDescent="0.25">
      <c r="A328">
        <v>1044.7999999999856</v>
      </c>
      <c r="B328">
        <v>37</v>
      </c>
      <c r="C328">
        <f t="shared" si="45"/>
        <v>36.031475236348228</v>
      </c>
      <c r="D328">
        <f t="shared" si="46"/>
        <v>208.80000000001428</v>
      </c>
      <c r="E328">
        <f t="shared" si="47"/>
        <v>0.96852476365177154</v>
      </c>
      <c r="F328">
        <f t="shared" si="44"/>
        <v>1.5022798944951121E-8</v>
      </c>
      <c r="G328">
        <f t="shared" si="44"/>
        <v>1.8684118627659775E-15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1.5022800813362985E-8</v>
      </c>
      <c r="L328">
        <f t="shared" si="49"/>
        <v>0.96852474862897076</v>
      </c>
      <c r="M328">
        <f t="shared" si="50"/>
        <v>0.93804018870681094</v>
      </c>
    </row>
    <row r="329" spans="1:13" x14ac:dyDescent="0.25">
      <c r="A329">
        <v>1044.8499999999856</v>
      </c>
      <c r="B329">
        <v>38</v>
      </c>
      <c r="C329">
        <f t="shared" si="45"/>
        <v>35.982861224777821</v>
      </c>
      <c r="D329">
        <f t="shared" si="46"/>
        <v>208.75000000001432</v>
      </c>
      <c r="E329">
        <f t="shared" si="47"/>
        <v>2.017138775222179</v>
      </c>
      <c r="F329">
        <f t="shared" si="44"/>
        <v>1.0085026636488223E-8</v>
      </c>
      <c r="G329">
        <f t="shared" si="44"/>
        <v>1.1222373754070327E-15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1.0085027758725598E-8</v>
      </c>
      <c r="L329">
        <f t="shared" si="49"/>
        <v>2.0171387651371511</v>
      </c>
      <c r="M329">
        <f t="shared" si="50"/>
        <v>4.0688487978190304</v>
      </c>
    </row>
    <row r="330" spans="1:13" x14ac:dyDescent="0.25">
      <c r="A330">
        <v>1044.8999999999855</v>
      </c>
      <c r="B330">
        <v>41</v>
      </c>
      <c r="C330">
        <f t="shared" si="45"/>
        <v>35.9342472132073</v>
      </c>
      <c r="D330">
        <f t="shared" si="46"/>
        <v>208.70000000001437</v>
      </c>
      <c r="E330">
        <f t="shared" si="47"/>
        <v>5.0657527867927001</v>
      </c>
      <c r="F330">
        <f t="shared" si="44"/>
        <v>6.7476187430519727E-9</v>
      </c>
      <c r="G330">
        <f t="shared" si="44"/>
        <v>6.7180639355876693E-16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6.7476194148583663E-9</v>
      </c>
      <c r="L330">
        <f t="shared" si="49"/>
        <v>5.0657527800450808</v>
      </c>
      <c r="M330">
        <f t="shared" si="50"/>
        <v>25.661851228534463</v>
      </c>
    </row>
    <row r="331" spans="1:13" x14ac:dyDescent="0.25">
      <c r="A331">
        <v>1044.9499999999855</v>
      </c>
      <c r="B331">
        <v>35</v>
      </c>
      <c r="C331">
        <f t="shared" si="45"/>
        <v>35.885633201636779</v>
      </c>
      <c r="D331">
        <f t="shared" si="46"/>
        <v>208.65000000001442</v>
      </c>
      <c r="E331">
        <f t="shared" si="47"/>
        <v>-0.88563320163677872</v>
      </c>
      <c r="F331">
        <f t="shared" si="44"/>
        <v>4.49957312221401E-9</v>
      </c>
      <c r="G331">
        <f t="shared" si="44"/>
        <v>4.0082133348605269E-16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4.4995735230353434E-9</v>
      </c>
      <c r="L331">
        <f t="shared" si="49"/>
        <v>-0.88563320613635221</v>
      </c>
      <c r="M331">
        <f t="shared" si="50"/>
        <v>0.78434617581135457</v>
      </c>
    </row>
    <row r="332" spans="1:13" x14ac:dyDescent="0.25">
      <c r="A332">
        <v>1044.9999999999854</v>
      </c>
      <c r="B332">
        <v>34</v>
      </c>
      <c r="C332">
        <f t="shared" si="45"/>
        <v>35.837019190066371</v>
      </c>
      <c r="D332">
        <f t="shared" si="46"/>
        <v>208.60000000001446</v>
      </c>
      <c r="E332">
        <f t="shared" si="47"/>
        <v>-1.8370191900663713</v>
      </c>
      <c r="F332">
        <f t="shared" si="44"/>
        <v>2.9904695425983504E-9</v>
      </c>
      <c r="G332">
        <f t="shared" si="44"/>
        <v>2.383443251600337E-16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2.9904697809426755E-9</v>
      </c>
      <c r="L332">
        <f t="shared" si="49"/>
        <v>-1.8370191930568411</v>
      </c>
      <c r="M332">
        <f t="shared" si="50"/>
        <v>3.3746395156592079</v>
      </c>
    </row>
    <row r="333" spans="1:13" x14ac:dyDescent="0.25">
      <c r="A333">
        <v>1045.0499999999854</v>
      </c>
      <c r="B333">
        <v>31</v>
      </c>
      <c r="C333">
        <f t="shared" si="45"/>
        <v>35.78840517849585</v>
      </c>
      <c r="D333">
        <f t="shared" si="46"/>
        <v>208.55000000001451</v>
      </c>
      <c r="E333">
        <f t="shared" si="47"/>
        <v>-4.7884051784958501</v>
      </c>
      <c r="F333">
        <f t="shared" si="44"/>
        <v>1.9808643906829125E-9</v>
      </c>
      <c r="G333">
        <f t="shared" si="44"/>
        <v>1.4125573696603825E-16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1.9808645319386494E-9</v>
      </c>
      <c r="L333">
        <f t="shared" si="49"/>
        <v>-4.7884051804767145</v>
      </c>
      <c r="M333">
        <f t="shared" si="50"/>
        <v>22.928824172416238</v>
      </c>
    </row>
    <row r="334" spans="1:13" x14ac:dyDescent="0.25">
      <c r="A334">
        <v>1045.0999999999854</v>
      </c>
      <c r="B334">
        <v>37</v>
      </c>
      <c r="C334">
        <f t="shared" si="45"/>
        <v>35.739791166925329</v>
      </c>
      <c r="D334">
        <f t="shared" si="46"/>
        <v>208.50000000001455</v>
      </c>
      <c r="E334">
        <f t="shared" si="47"/>
        <v>1.260208833074671</v>
      </c>
      <c r="F334">
        <f t="shared" si="44"/>
        <v>1.3077279257059006E-9</v>
      </c>
      <c r="G334">
        <f t="shared" si="44"/>
        <v>8.3436228768172971E-17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1.3077280091421294E-9</v>
      </c>
      <c r="L334">
        <f t="shared" si="49"/>
        <v>1.2602088317669431</v>
      </c>
      <c r="M334">
        <f t="shared" si="50"/>
        <v>1.5881262996634036</v>
      </c>
    </row>
    <row r="335" spans="1:13" x14ac:dyDescent="0.25">
      <c r="A335">
        <v>1045.1499999999853</v>
      </c>
      <c r="B335">
        <v>45</v>
      </c>
      <c r="C335">
        <f t="shared" si="45"/>
        <v>35.691177155354922</v>
      </c>
      <c r="D335">
        <f t="shared" si="46"/>
        <v>208.4500000000146</v>
      </c>
      <c r="E335">
        <f t="shared" si="47"/>
        <v>9.3088228446450785</v>
      </c>
      <c r="F335">
        <f t="shared" si="44"/>
        <v>8.6045337547501808E-10</v>
      </c>
      <c r="G335">
        <f t="shared" si="44"/>
        <v>4.9119114483837724E-17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8.6045342459413258E-10</v>
      </c>
      <c r="L335">
        <f t="shared" si="49"/>
        <v>9.3088228437846254</v>
      </c>
      <c r="M335">
        <f t="shared" si="50"/>
        <v>86.654182736966476</v>
      </c>
    </row>
    <row r="336" spans="1:13" x14ac:dyDescent="0.25">
      <c r="A336">
        <v>1045.1999999999853</v>
      </c>
      <c r="B336">
        <v>40</v>
      </c>
      <c r="C336">
        <f t="shared" si="45"/>
        <v>35.6425631437844</v>
      </c>
      <c r="D336">
        <f t="shared" si="46"/>
        <v>208.40000000001464</v>
      </c>
      <c r="E336">
        <f t="shared" si="47"/>
        <v>4.3574368562155996</v>
      </c>
      <c r="F336">
        <f t="shared" si="44"/>
        <v>5.6426690490684149E-10</v>
      </c>
      <c r="G336">
        <f t="shared" si="44"/>
        <v>2.8819980526247529E-17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5.6426693372682206E-10</v>
      </c>
      <c r="L336">
        <f t="shared" si="49"/>
        <v>4.3574368556513328</v>
      </c>
      <c r="M336">
        <f t="shared" si="50"/>
        <v>18.987255950988573</v>
      </c>
    </row>
    <row r="337" spans="1:13" x14ac:dyDescent="0.25">
      <c r="A337">
        <v>1045.2499999999852</v>
      </c>
      <c r="B337">
        <v>38</v>
      </c>
      <c r="C337">
        <f t="shared" si="45"/>
        <v>35.593949132213993</v>
      </c>
      <c r="D337">
        <f t="shared" si="46"/>
        <v>208.35000000001469</v>
      </c>
      <c r="E337">
        <f t="shared" si="47"/>
        <v>2.4060508677860071</v>
      </c>
      <c r="F337">
        <f t="shared" si="44"/>
        <v>3.6879846693364666E-10</v>
      </c>
      <c r="G337">
        <f t="shared" si="44"/>
        <v>1.6853268076920945E-17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3.6879848378691475E-10</v>
      </c>
      <c r="L337">
        <f t="shared" si="49"/>
        <v>2.4060508674172087</v>
      </c>
      <c r="M337">
        <f t="shared" si="50"/>
        <v>5.7890807765991026</v>
      </c>
    </row>
    <row r="338" spans="1:13" x14ac:dyDescent="0.25">
      <c r="A338">
        <v>1045.2999999999852</v>
      </c>
      <c r="B338">
        <v>31</v>
      </c>
      <c r="C338">
        <f t="shared" si="45"/>
        <v>35.545335120643472</v>
      </c>
      <c r="D338">
        <f t="shared" si="46"/>
        <v>208.30000000001473</v>
      </c>
      <c r="E338">
        <f t="shared" si="47"/>
        <v>-4.5453351206434718</v>
      </c>
      <c r="F338">
        <f t="shared" si="44"/>
        <v>2.4023757025641872E-10</v>
      </c>
      <c r="G338">
        <f t="shared" si="44"/>
        <v>9.8224961343170895E-18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2.4023758007891485E-10</v>
      </c>
      <c r="L338">
        <f t="shared" si="49"/>
        <v>-4.5453351208837089</v>
      </c>
      <c r="M338">
        <f t="shared" si="50"/>
        <v>20.660071361138922</v>
      </c>
    </row>
    <row r="339" spans="1:13" x14ac:dyDescent="0.25">
      <c r="A339">
        <v>1045.3499999999851</v>
      </c>
      <c r="B339">
        <v>32</v>
      </c>
      <c r="C339">
        <f t="shared" si="45"/>
        <v>35.496721109072951</v>
      </c>
      <c r="D339">
        <f t="shared" si="46"/>
        <v>208.25000000001478</v>
      </c>
      <c r="E339">
        <f t="shared" si="47"/>
        <v>-3.4967211090729506</v>
      </c>
      <c r="F339">
        <f t="shared" si="44"/>
        <v>1.5596962867555884E-10</v>
      </c>
      <c r="G339">
        <f t="shared" si="44"/>
        <v>5.705673234337917E-18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1.5596963438123207E-10</v>
      </c>
      <c r="L339">
        <f t="shared" si="49"/>
        <v>-3.4967211092289201</v>
      </c>
      <c r="M339">
        <f t="shared" si="50"/>
        <v>12.22705851572713</v>
      </c>
    </row>
    <row r="340" spans="1:13" x14ac:dyDescent="0.25">
      <c r="A340">
        <v>1045.3999999999851</v>
      </c>
      <c r="B340">
        <v>59</v>
      </c>
      <c r="C340">
        <f t="shared" si="45"/>
        <v>35.448107097502543</v>
      </c>
      <c r="D340">
        <f t="shared" si="46"/>
        <v>208.20000000001482</v>
      </c>
      <c r="E340">
        <f t="shared" si="47"/>
        <v>23.551892902497457</v>
      </c>
      <c r="F340">
        <f t="shared" si="44"/>
        <v>1.0092213776383012E-10</v>
      </c>
      <c r="G340">
        <f t="shared" si="44"/>
        <v>3.3032330626732628E-18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1.0092214106706318E-10</v>
      </c>
      <c r="L340">
        <f t="shared" si="49"/>
        <v>23.551892902396535</v>
      </c>
      <c r="M340">
        <f t="shared" si="50"/>
        <v>554.69165928595623</v>
      </c>
    </row>
    <row r="341" spans="1:13" x14ac:dyDescent="0.25">
      <c r="A341">
        <v>1045.449999999985</v>
      </c>
      <c r="B341">
        <v>41</v>
      </c>
      <c r="C341">
        <f t="shared" si="45"/>
        <v>35.399493085932022</v>
      </c>
      <c r="D341">
        <f t="shared" si="46"/>
        <v>208.15000000001487</v>
      </c>
      <c r="E341">
        <f t="shared" si="47"/>
        <v>5.600506914067978</v>
      </c>
      <c r="F341">
        <f t="shared" si="44"/>
        <v>6.5084884139008515E-11</v>
      </c>
      <c r="G341">
        <f t="shared" si="44"/>
        <v>1.9059821518629623E-18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6.5084886044990663E-11</v>
      </c>
      <c r="L341">
        <f t="shared" si="49"/>
        <v>5.6005069140028931</v>
      </c>
      <c r="M341">
        <f t="shared" si="50"/>
        <v>31.365677693794208</v>
      </c>
    </row>
    <row r="342" spans="1:13" x14ac:dyDescent="0.25">
      <c r="A342">
        <v>1045.499999999985</v>
      </c>
      <c r="B342">
        <v>42</v>
      </c>
      <c r="C342">
        <f t="shared" si="45"/>
        <v>35.350879074361501</v>
      </c>
      <c r="D342">
        <f t="shared" si="46"/>
        <v>208.10000000001492</v>
      </c>
      <c r="E342">
        <f t="shared" si="47"/>
        <v>6.6491209256384991</v>
      </c>
      <c r="F342">
        <f t="shared" si="44"/>
        <v>4.183320343274927E-11</v>
      </c>
      <c r="G342">
        <f t="shared" si="44"/>
        <v>1.0960887841220639E-18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4.1833204528838054E-11</v>
      </c>
      <c r="L342">
        <f t="shared" si="49"/>
        <v>6.6491209255966659</v>
      </c>
      <c r="M342">
        <f t="shared" si="50"/>
        <v>44.210809083207465</v>
      </c>
    </row>
    <row r="343" spans="1:13" x14ac:dyDescent="0.25">
      <c r="A343">
        <v>1045.5499999999849</v>
      </c>
      <c r="B343">
        <v>38</v>
      </c>
      <c r="C343">
        <f t="shared" si="45"/>
        <v>35.302265062791093</v>
      </c>
      <c r="D343">
        <f t="shared" si="46"/>
        <v>208.05000000001496</v>
      </c>
      <c r="E343">
        <f t="shared" si="47"/>
        <v>2.6977349372089066</v>
      </c>
      <c r="F343">
        <f t="shared" si="44"/>
        <v>2.6798433039139312E-11</v>
      </c>
      <c r="G343">
        <f t="shared" si="44"/>
        <v>6.2823182017929092E-19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2.6798433667371132E-11</v>
      </c>
      <c r="L343">
        <f t="shared" si="49"/>
        <v>2.697734937182108</v>
      </c>
      <c r="M343">
        <f t="shared" si="50"/>
        <v>7.2777737912929519</v>
      </c>
    </row>
    <row r="344" spans="1:13" x14ac:dyDescent="0.25">
      <c r="A344">
        <v>1045.5999999999849</v>
      </c>
      <c r="B344">
        <v>50</v>
      </c>
      <c r="C344">
        <f t="shared" si="45"/>
        <v>35.253651051220572</v>
      </c>
      <c r="D344">
        <f t="shared" si="46"/>
        <v>208.00000000001501</v>
      </c>
      <c r="E344">
        <f t="shared" si="47"/>
        <v>14.746348948779428</v>
      </c>
      <c r="F344">
        <f t="shared" si="44"/>
        <v>1.7109801475579164E-11</v>
      </c>
      <c r="G344">
        <f t="shared" si="44"/>
        <v>3.5887352248860171E-19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1.7109801834452688E-11</v>
      </c>
      <c r="L344">
        <f t="shared" si="49"/>
        <v>14.746348948762318</v>
      </c>
      <c r="M344">
        <f t="shared" si="50"/>
        <v>217.45480731866351</v>
      </c>
    </row>
    <row r="345" spans="1:13" x14ac:dyDescent="0.25">
      <c r="A345">
        <v>1045.6499999999849</v>
      </c>
      <c r="B345">
        <v>52</v>
      </c>
      <c r="C345">
        <f t="shared" si="45"/>
        <v>35.205037039650051</v>
      </c>
      <c r="D345">
        <f t="shared" si="46"/>
        <v>207.95000000001505</v>
      </c>
      <c r="E345">
        <f t="shared" si="47"/>
        <v>16.794962960349949</v>
      </c>
      <c r="F345">
        <f t="shared" si="44"/>
        <v>1.0887491575164547E-11</v>
      </c>
      <c r="G345">
        <f t="shared" si="44"/>
        <v>2.0431967863813153E-19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1.0887491779484225E-11</v>
      </c>
      <c r="L345">
        <f t="shared" si="49"/>
        <v>16.79496296033906</v>
      </c>
      <c r="M345">
        <f t="shared" si="50"/>
        <v>282.07078083916093</v>
      </c>
    </row>
    <row r="346" spans="1:13" x14ac:dyDescent="0.25">
      <c r="A346">
        <v>1045.6999999999848</v>
      </c>
      <c r="B346">
        <v>33</v>
      </c>
      <c r="C346">
        <f t="shared" si="45"/>
        <v>35.156423028079644</v>
      </c>
      <c r="D346">
        <f t="shared" si="46"/>
        <v>207.9000000000151</v>
      </c>
      <c r="E346">
        <f t="shared" si="47"/>
        <v>-2.1564230280796437</v>
      </c>
      <c r="F346">
        <f t="shared" si="44"/>
        <v>6.9049094093947793E-12</v>
      </c>
      <c r="G346">
        <f t="shared" si="44"/>
        <v>1.1593812376846392E-19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6.9049095253329027E-12</v>
      </c>
      <c r="L346">
        <f t="shared" si="49"/>
        <v>-2.1564230280865484</v>
      </c>
      <c r="M346">
        <f t="shared" si="50"/>
        <v>4.6501602760619587</v>
      </c>
    </row>
    <row r="347" spans="1:13" x14ac:dyDescent="0.25">
      <c r="A347">
        <v>1045.7499999999848</v>
      </c>
      <c r="B347">
        <v>34</v>
      </c>
      <c r="C347">
        <f t="shared" si="45"/>
        <v>35.107809016509123</v>
      </c>
      <c r="D347">
        <f t="shared" si="46"/>
        <v>207.85000000001514</v>
      </c>
      <c r="E347">
        <f t="shared" si="47"/>
        <v>-1.1078090165091226</v>
      </c>
      <c r="F347">
        <f t="shared" si="44"/>
        <v>4.3645093676653002E-12</v>
      </c>
      <c r="G347">
        <f t="shared" si="44"/>
        <v>6.5567651833056758E-20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4.3645094332329517E-12</v>
      </c>
      <c r="L347">
        <f t="shared" si="49"/>
        <v>-1.1078090165134871</v>
      </c>
      <c r="M347">
        <f t="shared" si="50"/>
        <v>1.2272408170685793</v>
      </c>
    </row>
    <row r="348" spans="1:13" x14ac:dyDescent="0.25">
      <c r="A348">
        <v>1045.7999999999847</v>
      </c>
      <c r="B348">
        <v>57</v>
      </c>
      <c r="C348">
        <f t="shared" si="45"/>
        <v>35.059195004938601</v>
      </c>
      <c r="D348">
        <f t="shared" si="46"/>
        <v>207.80000000001519</v>
      </c>
      <c r="E348">
        <f t="shared" si="47"/>
        <v>21.940804995061399</v>
      </c>
      <c r="F348">
        <f t="shared" si="44"/>
        <v>2.7495407873373969E-12</v>
      </c>
      <c r="G348">
        <f t="shared" si="44"/>
        <v>3.6957304227036628E-20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2.749540824294701E-12</v>
      </c>
      <c r="L348">
        <f t="shared" si="49"/>
        <v>21.940804995058649</v>
      </c>
      <c r="M348">
        <f t="shared" si="50"/>
        <v>481.39892383119053</v>
      </c>
    </row>
    <row r="349" spans="1:13" x14ac:dyDescent="0.25">
      <c r="A349">
        <v>1045.8499999999847</v>
      </c>
      <c r="B349">
        <v>49</v>
      </c>
      <c r="C349">
        <f t="shared" si="45"/>
        <v>35.010580993368194</v>
      </c>
      <c r="D349">
        <f t="shared" si="46"/>
        <v>207.75000000001523</v>
      </c>
      <c r="E349">
        <f t="shared" si="47"/>
        <v>13.989419006631806</v>
      </c>
      <c r="F349">
        <f t="shared" si="44"/>
        <v>1.7263632989467077E-12</v>
      </c>
      <c r="G349">
        <f t="shared" si="44"/>
        <v>2.0761476259025339E-20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1.726363319708184E-12</v>
      </c>
      <c r="L349">
        <f t="shared" si="49"/>
        <v>13.989419006630079</v>
      </c>
      <c r="M349">
        <f t="shared" si="50"/>
        <v>195.70384414306292</v>
      </c>
    </row>
    <row r="350" spans="1:13" x14ac:dyDescent="0.25">
      <c r="A350">
        <v>1045.8999999999846</v>
      </c>
      <c r="B350">
        <v>35</v>
      </c>
      <c r="C350">
        <f t="shared" si="45"/>
        <v>34.961966981797673</v>
      </c>
      <c r="D350">
        <f t="shared" si="46"/>
        <v>207.70000000001528</v>
      </c>
      <c r="E350">
        <f t="shared" si="47"/>
        <v>3.8033018202327185E-2</v>
      </c>
      <c r="F350">
        <f t="shared" si="44"/>
        <v>1.0803177570101246E-12</v>
      </c>
      <c r="G350">
        <f t="shared" si="44"/>
        <v>1.1624210578792208E-20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1.0803177686343352E-12</v>
      </c>
      <c r="L350">
        <f t="shared" si="49"/>
        <v>3.8033018201246868E-2</v>
      </c>
      <c r="M350">
        <f t="shared" si="50"/>
        <v>1.4465104734963756E-3</v>
      </c>
    </row>
    <row r="351" spans="1:13" x14ac:dyDescent="0.25">
      <c r="A351">
        <v>1045.9499999999846</v>
      </c>
      <c r="B351">
        <v>40</v>
      </c>
      <c r="C351">
        <f t="shared" si="45"/>
        <v>34.913352970227152</v>
      </c>
      <c r="D351">
        <f t="shared" si="46"/>
        <v>207.65000000001532</v>
      </c>
      <c r="E351">
        <f t="shared" si="47"/>
        <v>5.0866470297728483</v>
      </c>
      <c r="F351">
        <f t="shared" si="44"/>
        <v>6.7378001642627416E-13</v>
      </c>
      <c r="G351">
        <f t="shared" si="44"/>
        <v>6.4865832798501327E-21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6.7378002291285741E-13</v>
      </c>
      <c r="L351">
        <f t="shared" si="49"/>
        <v>5.0866470297721742</v>
      </c>
      <c r="M351">
        <f t="shared" si="50"/>
        <v>25.873978005490081</v>
      </c>
    </row>
    <row r="352" spans="1:13" x14ac:dyDescent="0.25">
      <c r="A352">
        <v>1045.9999999999845</v>
      </c>
      <c r="B352">
        <v>55</v>
      </c>
      <c r="C352">
        <f t="shared" si="45"/>
        <v>34.864738958656744</v>
      </c>
      <c r="D352">
        <f t="shared" si="46"/>
        <v>207.60000000001537</v>
      </c>
      <c r="E352">
        <f t="shared" si="47"/>
        <v>20.135261041343256</v>
      </c>
      <c r="F352">
        <f t="shared" si="44"/>
        <v>4.1882445243832717E-13</v>
      </c>
      <c r="G352">
        <f t="shared" si="44"/>
        <v>3.607578744055226E-21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4.1882445604590593E-13</v>
      </c>
      <c r="L352">
        <f t="shared" si="49"/>
        <v>20.135261041342837</v>
      </c>
      <c r="M352">
        <f t="shared" si="50"/>
        <v>405.42873720301861</v>
      </c>
    </row>
    <row r="353" spans="1:13" x14ac:dyDescent="0.25">
      <c r="A353">
        <v>1046.0499999999845</v>
      </c>
      <c r="B353">
        <v>44</v>
      </c>
      <c r="C353">
        <f t="shared" si="45"/>
        <v>34.816124947086223</v>
      </c>
      <c r="D353">
        <f t="shared" si="46"/>
        <v>207.55000000001542</v>
      </c>
      <c r="E353">
        <f t="shared" si="47"/>
        <v>9.1838750529137769</v>
      </c>
      <c r="F353">
        <f t="shared" si="44"/>
        <v>2.5947362803394468E-13</v>
      </c>
      <c r="G353">
        <f t="shared" si="44"/>
        <v>1.9996911850877939E-21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2.5947363003363589E-13</v>
      </c>
      <c r="L353">
        <f t="shared" si="49"/>
        <v>9.1838750529135176</v>
      </c>
      <c r="M353">
        <f t="shared" si="50"/>
        <v>84.343560987527269</v>
      </c>
    </row>
    <row r="354" spans="1:13" x14ac:dyDescent="0.25">
      <c r="A354">
        <v>1046.0999999999844</v>
      </c>
      <c r="B354">
        <v>49</v>
      </c>
      <c r="C354">
        <f t="shared" si="45"/>
        <v>34.767510935515816</v>
      </c>
      <c r="D354">
        <f t="shared" si="46"/>
        <v>207.50000000001546</v>
      </c>
      <c r="E354">
        <f t="shared" si="47"/>
        <v>14.232489064484184</v>
      </c>
      <c r="F354">
        <f t="shared" si="44"/>
        <v>1.6021446020436976E-13</v>
      </c>
      <c r="G354">
        <f t="shared" si="44"/>
        <v>1.104733023998926E-21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1.6021446130910279E-13</v>
      </c>
      <c r="L354">
        <f t="shared" si="49"/>
        <v>14.232489064484025</v>
      </c>
      <c r="M354">
        <f t="shared" si="50"/>
        <v>202.56374497065735</v>
      </c>
    </row>
    <row r="355" spans="1:13" x14ac:dyDescent="0.25">
      <c r="A355">
        <v>1046.1499999999844</v>
      </c>
      <c r="B355">
        <v>55</v>
      </c>
      <c r="C355">
        <f t="shared" si="45"/>
        <v>34.718896923945294</v>
      </c>
      <c r="D355">
        <f t="shared" si="46"/>
        <v>207.45000000001551</v>
      </c>
      <c r="E355">
        <f t="shared" si="47"/>
        <v>20.281103076054706</v>
      </c>
      <c r="F355">
        <f t="shared" si="44"/>
        <v>9.8595589771505874E-14</v>
      </c>
      <c r="G355">
        <f t="shared" si="44"/>
        <v>6.082736909998316E-22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9.8595590379779567E-14</v>
      </c>
      <c r="L355">
        <f t="shared" si="49"/>
        <v>20.281103076054606</v>
      </c>
      <c r="M355">
        <f t="shared" si="50"/>
        <v>411.3231419815516</v>
      </c>
    </row>
    <row r="356" spans="1:13" x14ac:dyDescent="0.25">
      <c r="A356">
        <v>1046.1999999999844</v>
      </c>
      <c r="B356">
        <v>63</v>
      </c>
      <c r="C356">
        <f t="shared" si="45"/>
        <v>34.670282912374773</v>
      </c>
      <c r="D356">
        <f t="shared" si="46"/>
        <v>207.40000000001555</v>
      </c>
      <c r="E356">
        <f t="shared" si="47"/>
        <v>28.329717087625227</v>
      </c>
      <c r="F356">
        <f t="shared" si="44"/>
        <v>6.0472867037161434E-14</v>
      </c>
      <c r="G356">
        <f t="shared" si="44"/>
        <v>3.3380129762603038E-22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6.0472867370962726E-14</v>
      </c>
      <c r="L356">
        <f t="shared" si="49"/>
        <v>28.329717087625166</v>
      </c>
      <c r="M356">
        <f t="shared" si="50"/>
        <v>802.57287026488132</v>
      </c>
    </row>
    <row r="357" spans="1:13" x14ac:dyDescent="0.25">
      <c r="A357">
        <v>1046.2499999999843</v>
      </c>
      <c r="B357">
        <v>50</v>
      </c>
      <c r="C357">
        <f t="shared" si="45"/>
        <v>34.621668900804366</v>
      </c>
      <c r="D357">
        <f t="shared" si="46"/>
        <v>207.3500000000156</v>
      </c>
      <c r="E357">
        <f t="shared" si="47"/>
        <v>15.378331099195634</v>
      </c>
      <c r="F357">
        <f t="shared" si="44"/>
        <v>3.6966720234863875E-14</v>
      </c>
      <c r="G357">
        <f t="shared" si="44"/>
        <v>1.8256784957751609E-22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3.6966720417431727E-14</v>
      </c>
      <c r="L357">
        <f t="shared" si="49"/>
        <v>15.378331099195597</v>
      </c>
      <c r="M357">
        <f t="shared" si="50"/>
        <v>236.49306739648645</v>
      </c>
    </row>
    <row r="358" spans="1:13" x14ac:dyDescent="0.25">
      <c r="A358">
        <v>1046.2999999999843</v>
      </c>
      <c r="B358">
        <v>60</v>
      </c>
      <c r="C358">
        <f t="shared" si="45"/>
        <v>34.573054889233845</v>
      </c>
      <c r="D358">
        <f t="shared" si="46"/>
        <v>207.30000000001564</v>
      </c>
      <c r="E358">
        <f t="shared" si="47"/>
        <v>25.426945110766155</v>
      </c>
      <c r="F358">
        <f t="shared" si="44"/>
        <v>2.2522084008306799E-14</v>
      </c>
      <c r="G358">
        <f t="shared" si="44"/>
        <v>9.9519428030592037E-23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2.2522084107826228E-14</v>
      </c>
      <c r="L358">
        <f t="shared" si="49"/>
        <v>25.426945110766134</v>
      </c>
      <c r="M358">
        <f t="shared" si="50"/>
        <v>646.52953766591384</v>
      </c>
    </row>
    <row r="359" spans="1:13" x14ac:dyDescent="0.25">
      <c r="A359">
        <v>1046.3499999999842</v>
      </c>
      <c r="B359">
        <v>63</v>
      </c>
      <c r="C359">
        <f t="shared" si="45"/>
        <v>34.524440877663324</v>
      </c>
      <c r="D359">
        <f t="shared" si="46"/>
        <v>207.25000000001569</v>
      </c>
      <c r="E359">
        <f t="shared" si="47"/>
        <v>28.475559122336676</v>
      </c>
      <c r="F359">
        <f t="shared" si="44"/>
        <v>1.3675824504716041E-14</v>
      </c>
      <c r="G359">
        <f t="shared" si="44"/>
        <v>5.4067804425763818E-23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1.3675824558783845E-14</v>
      </c>
      <c r="L359">
        <f t="shared" si="49"/>
        <v>28.475559122336662</v>
      </c>
      <c r="M359">
        <f t="shared" si="50"/>
        <v>810.85746732969073</v>
      </c>
    </row>
    <row r="360" spans="1:13" x14ac:dyDescent="0.25">
      <c r="A360">
        <v>1046.3999999999842</v>
      </c>
      <c r="B360">
        <v>47</v>
      </c>
      <c r="C360">
        <f t="shared" si="45"/>
        <v>34.475826866092916</v>
      </c>
      <c r="D360">
        <f t="shared" si="46"/>
        <v>207.20000000001573</v>
      </c>
      <c r="E360">
        <f t="shared" si="47"/>
        <v>12.524173133907084</v>
      </c>
      <c r="F360">
        <f t="shared" si="44"/>
        <v>8.276481635408703E-15</v>
      </c>
      <c r="G360">
        <f t="shared" si="44"/>
        <v>2.9276347183002412E-23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8.2764816646850509E-15</v>
      </c>
      <c r="L360">
        <f t="shared" si="49"/>
        <v>12.524173133907075</v>
      </c>
      <c r="M360">
        <f t="shared" si="50"/>
        <v>156.85491268807976</v>
      </c>
    </row>
    <row r="361" spans="1:13" x14ac:dyDescent="0.25">
      <c r="A361">
        <v>1046.4499999999841</v>
      </c>
      <c r="B361">
        <v>50</v>
      </c>
      <c r="C361">
        <f t="shared" si="45"/>
        <v>34.427212854522395</v>
      </c>
      <c r="D361">
        <f t="shared" si="46"/>
        <v>207.15000000001578</v>
      </c>
      <c r="E361">
        <f t="shared" si="47"/>
        <v>15.572787145477605</v>
      </c>
      <c r="F361">
        <f t="shared" si="44"/>
        <v>4.9921230779389524E-15</v>
      </c>
      <c r="G361">
        <f t="shared" si="44"/>
        <v>1.5799463319152446E-23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4.9921230937384156E-15</v>
      </c>
      <c r="L361">
        <f t="shared" si="49"/>
        <v>15.5727871454776</v>
      </c>
      <c r="M361">
        <f t="shared" si="50"/>
        <v>242.51169947835237</v>
      </c>
    </row>
    <row r="362" spans="1:13" x14ac:dyDescent="0.25">
      <c r="A362">
        <v>1046.4999999999841</v>
      </c>
      <c r="B362">
        <v>53</v>
      </c>
      <c r="C362">
        <f t="shared" si="45"/>
        <v>34.378598842951874</v>
      </c>
      <c r="D362">
        <f t="shared" si="46"/>
        <v>207.10000000001583</v>
      </c>
      <c r="E362">
        <f t="shared" si="47"/>
        <v>18.621401157048126</v>
      </c>
      <c r="F362">
        <f t="shared" si="44"/>
        <v>3.001042211712335E-15</v>
      </c>
      <c r="G362">
        <f t="shared" si="44"/>
        <v>8.4979676377947197E-24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3.0010422202103028E-15</v>
      </c>
      <c r="L362">
        <f t="shared" si="49"/>
        <v>18.621401157048123</v>
      </c>
      <c r="M362">
        <f t="shared" si="50"/>
        <v>346.75658105171317</v>
      </c>
    </row>
    <row r="363" spans="1:13" x14ac:dyDescent="0.25">
      <c r="A363">
        <v>1046.549999999984</v>
      </c>
      <c r="B363">
        <v>48</v>
      </c>
      <c r="C363">
        <f t="shared" si="45"/>
        <v>34.329984831381466</v>
      </c>
      <c r="D363">
        <f t="shared" si="46"/>
        <v>207.05000000001587</v>
      </c>
      <c r="E363">
        <f t="shared" si="47"/>
        <v>13.670015168618534</v>
      </c>
      <c r="F363">
        <f t="shared" si="44"/>
        <v>1.7980684297833184E-15</v>
      </c>
      <c r="G363">
        <f t="shared" si="44"/>
        <v>4.5554900504881672E-24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1.7980684343388083E-15</v>
      </c>
      <c r="L363">
        <f t="shared" si="49"/>
        <v>13.670015168618532</v>
      </c>
      <c r="M363">
        <f t="shared" si="50"/>
        <v>186.86931471026074</v>
      </c>
    </row>
    <row r="364" spans="1:13" x14ac:dyDescent="0.25">
      <c r="A364">
        <v>1046.599999999984</v>
      </c>
      <c r="B364">
        <v>63</v>
      </c>
      <c r="C364">
        <f t="shared" si="45"/>
        <v>34.281370819810945</v>
      </c>
      <c r="D364">
        <f t="shared" si="46"/>
        <v>207.00000000001592</v>
      </c>
      <c r="E364">
        <f t="shared" si="47"/>
        <v>28.718629180189055</v>
      </c>
      <c r="F364">
        <f t="shared" si="44"/>
        <v>1.073711535995713E-15</v>
      </c>
      <c r="G364">
        <f t="shared" si="44"/>
        <v>2.4338982795359188E-24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1.0737115384296112E-15</v>
      </c>
      <c r="L364">
        <f t="shared" si="49"/>
        <v>28.718629180189055</v>
      </c>
      <c r="M364">
        <f t="shared" si="50"/>
        <v>824.75966198920628</v>
      </c>
    </row>
    <row r="365" spans="1:13" x14ac:dyDescent="0.25">
      <c r="A365">
        <v>1046.6499999999839</v>
      </c>
      <c r="B365">
        <v>56</v>
      </c>
      <c r="C365">
        <f t="shared" si="45"/>
        <v>34.232756808240424</v>
      </c>
      <c r="D365">
        <f t="shared" si="46"/>
        <v>206.95000000001596</v>
      </c>
      <c r="E365">
        <f t="shared" si="47"/>
        <v>21.767243191759576</v>
      </c>
      <c r="F365">
        <f t="shared" si="44"/>
        <v>6.3902274179143999E-16</v>
      </c>
      <c r="G365">
        <f t="shared" si="44"/>
        <v>1.2960359150736702E-24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6.3902274308747594E-16</v>
      </c>
      <c r="L365">
        <f t="shared" si="49"/>
        <v>21.767243191759576</v>
      </c>
      <c r="M365">
        <f t="shared" si="50"/>
        <v>473.81287616920361</v>
      </c>
    </row>
    <row r="366" spans="1:13" x14ac:dyDescent="0.25">
      <c r="A366">
        <v>1046.6999999999839</v>
      </c>
      <c r="B366">
        <v>61</v>
      </c>
      <c r="C366">
        <f t="shared" si="45"/>
        <v>34.184142796670017</v>
      </c>
      <c r="D366">
        <f t="shared" si="46"/>
        <v>206.90000000001601</v>
      </c>
      <c r="E366">
        <f t="shared" si="47"/>
        <v>26.815857203329983</v>
      </c>
      <c r="F366">
        <f t="shared" ref="F366:J416" si="51">F$5*EXP(-(($D366-F$6)^2)/(2*F$7^2))</f>
        <v>3.7904633431737256E-16</v>
      </c>
      <c r="G366">
        <f t="shared" si="51"/>
        <v>6.8782655910951926E-25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3.7904633500519912E-16</v>
      </c>
      <c r="L366">
        <f t="shared" si="49"/>
        <v>26.815857203329983</v>
      </c>
      <c r="M366">
        <f t="shared" si="50"/>
        <v>719.09019754938458</v>
      </c>
    </row>
    <row r="367" spans="1:13" x14ac:dyDescent="0.25">
      <c r="A367">
        <v>1046.7499999999839</v>
      </c>
      <c r="B367">
        <v>57</v>
      </c>
      <c r="C367">
        <f t="shared" si="45"/>
        <v>34.135528785099496</v>
      </c>
      <c r="D367">
        <f t="shared" si="46"/>
        <v>206.85000000001605</v>
      </c>
      <c r="E367">
        <f t="shared" si="47"/>
        <v>22.864471214900504</v>
      </c>
      <c r="F367">
        <f t="shared" si="51"/>
        <v>2.2408644118529162E-16</v>
      </c>
      <c r="G367">
        <f t="shared" si="51"/>
        <v>3.6382131358687059E-25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2.2408644154911294E-16</v>
      </c>
      <c r="L367">
        <f t="shared" si="49"/>
        <v>22.864471214900504</v>
      </c>
      <c r="M367">
        <f t="shared" si="50"/>
        <v>522.78404393701373</v>
      </c>
    </row>
    <row r="368" spans="1:13" x14ac:dyDescent="0.25">
      <c r="A368">
        <v>1046.7999999999838</v>
      </c>
      <c r="B368">
        <v>64</v>
      </c>
      <c r="C368">
        <f t="shared" si="45"/>
        <v>34.086914773528974</v>
      </c>
      <c r="D368">
        <f t="shared" si="46"/>
        <v>206.8000000000161</v>
      </c>
      <c r="E368">
        <f t="shared" si="47"/>
        <v>29.913085226471026</v>
      </c>
      <c r="F368">
        <f t="shared" si="51"/>
        <v>1.3203411218681921E-16</v>
      </c>
      <c r="G368">
        <f t="shared" si="51"/>
        <v>1.9179824348973091E-25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1.3203411237861745E-16</v>
      </c>
      <c r="L368">
        <f t="shared" si="49"/>
        <v>29.913085226471026</v>
      </c>
      <c r="M368">
        <f t="shared" si="50"/>
        <v>894.79266776611917</v>
      </c>
    </row>
    <row r="369" spans="1:13" x14ac:dyDescent="0.25">
      <c r="A369">
        <v>1046.8499999999838</v>
      </c>
      <c r="B369">
        <v>68</v>
      </c>
      <c r="C369">
        <f t="shared" si="45"/>
        <v>34.038300761958567</v>
      </c>
      <c r="D369">
        <f t="shared" si="46"/>
        <v>206.75000000001614</v>
      </c>
      <c r="E369">
        <f t="shared" si="47"/>
        <v>33.961699238041433</v>
      </c>
      <c r="F369">
        <f t="shared" si="51"/>
        <v>7.7536110488325346E-17</v>
      </c>
      <c r="G369">
        <f t="shared" si="51"/>
        <v>1.0077397863619051E-25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7.7536110589099319E-17</v>
      </c>
      <c r="L369">
        <f t="shared" si="49"/>
        <v>33.961699238041433</v>
      </c>
      <c r="M369">
        <f t="shared" si="50"/>
        <v>1153.3970151351841</v>
      </c>
    </row>
    <row r="370" spans="1:13" x14ac:dyDescent="0.25">
      <c r="A370">
        <v>1046.8999999999837</v>
      </c>
      <c r="B370">
        <v>74</v>
      </c>
      <c r="C370">
        <f t="shared" si="45"/>
        <v>33.989686750388046</v>
      </c>
      <c r="D370">
        <f t="shared" si="46"/>
        <v>206.70000000001619</v>
      </c>
      <c r="E370">
        <f t="shared" si="47"/>
        <v>40.010313249611954</v>
      </c>
      <c r="F370">
        <f t="shared" si="51"/>
        <v>4.5380488315004627E-17</v>
      </c>
      <c r="G370">
        <f t="shared" si="51"/>
        <v>5.2771504568148406E-26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4.538048836777613E-17</v>
      </c>
      <c r="L370">
        <f t="shared" si="49"/>
        <v>40.010313249611954</v>
      </c>
      <c r="M370">
        <f t="shared" si="50"/>
        <v>1600.8251663320739</v>
      </c>
    </row>
    <row r="371" spans="1:13" x14ac:dyDescent="0.25">
      <c r="A371">
        <v>1046.9499999999837</v>
      </c>
      <c r="B371">
        <v>59</v>
      </c>
      <c r="C371">
        <f t="shared" si="45"/>
        <v>33.941072738817525</v>
      </c>
      <c r="D371">
        <f t="shared" si="46"/>
        <v>206.65000000001623</v>
      </c>
      <c r="E371">
        <f t="shared" si="47"/>
        <v>25.058927261182475</v>
      </c>
      <c r="F371">
        <f t="shared" si="51"/>
        <v>2.6471686440261331E-17</v>
      </c>
      <c r="G371">
        <f t="shared" si="51"/>
        <v>2.7542150020287098E-26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2.6471686467803482E-17</v>
      </c>
      <c r="L371">
        <f t="shared" si="49"/>
        <v>25.058927261182475</v>
      </c>
      <c r="M371">
        <f t="shared" si="50"/>
        <v>627.94983548123423</v>
      </c>
    </row>
    <row r="372" spans="1:13" x14ac:dyDescent="0.25">
      <c r="A372">
        <v>1046.9999999999836</v>
      </c>
      <c r="B372">
        <v>65</v>
      </c>
      <c r="C372">
        <f t="shared" si="45"/>
        <v>33.892458727247117</v>
      </c>
      <c r="D372">
        <f t="shared" si="46"/>
        <v>206.60000000001628</v>
      </c>
      <c r="E372">
        <f t="shared" si="47"/>
        <v>31.107541272752883</v>
      </c>
      <c r="F372">
        <f t="shared" si="51"/>
        <v>1.5390096633108635E-17</v>
      </c>
      <c r="G372">
        <f t="shared" si="51"/>
        <v>1.4326611833140353E-26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1.5390096647435246E-17</v>
      </c>
      <c r="L372">
        <f t="shared" si="49"/>
        <v>31.107541272752883</v>
      </c>
      <c r="M372">
        <f t="shared" si="50"/>
        <v>967.67912403602406</v>
      </c>
    </row>
    <row r="373" spans="1:13" x14ac:dyDescent="0.25">
      <c r="A373">
        <v>1047.0499999999836</v>
      </c>
      <c r="B373">
        <v>55</v>
      </c>
      <c r="C373">
        <f t="shared" si="45"/>
        <v>33.843844715676596</v>
      </c>
      <c r="D373">
        <f t="shared" si="46"/>
        <v>206.55000000001633</v>
      </c>
      <c r="E373">
        <f t="shared" si="47"/>
        <v>21.156155284323404</v>
      </c>
      <c r="F373">
        <f t="shared" si="51"/>
        <v>8.9176079488151563E-18</v>
      </c>
      <c r="G373">
        <f t="shared" si="51"/>
        <v>7.4273936255485723E-27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8.9176079562425498E-18</v>
      </c>
      <c r="L373">
        <f t="shared" si="49"/>
        <v>21.156155284323404</v>
      </c>
      <c r="M373">
        <f t="shared" si="50"/>
        <v>447.5829064144051</v>
      </c>
    </row>
    <row r="374" spans="1:13" x14ac:dyDescent="0.25">
      <c r="A374">
        <v>1047.0999999999835</v>
      </c>
      <c r="B374">
        <v>56</v>
      </c>
      <c r="C374">
        <f t="shared" si="45"/>
        <v>33.795230704106189</v>
      </c>
      <c r="D374">
        <f t="shared" si="46"/>
        <v>206.50000000001637</v>
      </c>
      <c r="E374">
        <f t="shared" si="47"/>
        <v>22.204769295893811</v>
      </c>
      <c r="F374">
        <f t="shared" si="51"/>
        <v>5.1499462390445971E-18</v>
      </c>
      <c r="G374">
        <f t="shared" si="51"/>
        <v>3.8377499847935979E-27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5.1499462428823469E-18</v>
      </c>
      <c r="L374">
        <f t="shared" si="49"/>
        <v>22.204769295893811</v>
      </c>
      <c r="M374">
        <f t="shared" si="50"/>
        <v>493.05177948386853</v>
      </c>
    </row>
    <row r="375" spans="1:13" x14ac:dyDescent="0.25">
      <c r="A375">
        <v>1047.1499999999835</v>
      </c>
      <c r="B375">
        <v>53</v>
      </c>
      <c r="C375">
        <f t="shared" si="45"/>
        <v>33.746616692535667</v>
      </c>
      <c r="D375">
        <f t="shared" si="46"/>
        <v>206.45000000001642</v>
      </c>
      <c r="E375">
        <f t="shared" si="47"/>
        <v>19.253383307464333</v>
      </c>
      <c r="F375">
        <f t="shared" si="51"/>
        <v>2.9641781885494756E-18</v>
      </c>
      <c r="G375">
        <f t="shared" si="51"/>
        <v>1.9763515941191987E-27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2.9641781905258271E-18</v>
      </c>
      <c r="L375">
        <f t="shared" si="49"/>
        <v>19.253383307464333</v>
      </c>
      <c r="M375">
        <f t="shared" si="50"/>
        <v>370.69276878414621</v>
      </c>
    </row>
    <row r="376" spans="1:13" x14ac:dyDescent="0.25">
      <c r="A376">
        <v>1047.1999999999834</v>
      </c>
      <c r="B376">
        <v>56</v>
      </c>
      <c r="C376">
        <f t="shared" si="45"/>
        <v>33.698002680965146</v>
      </c>
      <c r="D376">
        <f t="shared" si="46"/>
        <v>206.40000000001646</v>
      </c>
      <c r="E376">
        <f t="shared" si="47"/>
        <v>22.301997319034854</v>
      </c>
      <c r="F376">
        <f t="shared" si="51"/>
        <v>1.7004082789520211E-18</v>
      </c>
      <c r="G376">
        <f t="shared" si="51"/>
        <v>1.0143761505737651E-27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1.7004082799663972E-18</v>
      </c>
      <c r="L376">
        <f t="shared" si="49"/>
        <v>22.301997319034854</v>
      </c>
      <c r="M376">
        <f t="shared" si="50"/>
        <v>497.37908441823782</v>
      </c>
    </row>
    <row r="377" spans="1:13" x14ac:dyDescent="0.25">
      <c r="A377">
        <v>1047.2499999999834</v>
      </c>
      <c r="B377">
        <v>59</v>
      </c>
      <c r="C377">
        <f t="shared" si="45"/>
        <v>33.649388669394739</v>
      </c>
      <c r="D377">
        <f t="shared" si="46"/>
        <v>206.35000000001651</v>
      </c>
      <c r="E377">
        <f t="shared" si="47"/>
        <v>25.350611330605261</v>
      </c>
      <c r="F377">
        <f t="shared" si="51"/>
        <v>9.7218609691854102E-19</v>
      </c>
      <c r="G377">
        <f t="shared" si="51"/>
        <v>5.1889697972485391E-28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9.7218609743743797E-19</v>
      </c>
      <c r="L377">
        <f t="shared" si="49"/>
        <v>25.350611330605261</v>
      </c>
      <c r="M377">
        <f t="shared" si="50"/>
        <v>642.65349483541183</v>
      </c>
    </row>
    <row r="378" spans="1:13" x14ac:dyDescent="0.25">
      <c r="A378">
        <v>1047.2999999999834</v>
      </c>
      <c r="B378">
        <v>74</v>
      </c>
      <c r="C378">
        <f t="shared" si="45"/>
        <v>33.600774657824218</v>
      </c>
      <c r="D378">
        <f t="shared" si="46"/>
        <v>206.30000000001655</v>
      </c>
      <c r="E378">
        <f t="shared" si="47"/>
        <v>40.399225342175782</v>
      </c>
      <c r="F378">
        <f t="shared" si="51"/>
        <v>5.5397847816552855E-19</v>
      </c>
      <c r="G378">
        <f t="shared" si="51"/>
        <v>2.645516945099593E-28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5.5397847843008026E-19</v>
      </c>
      <c r="L378">
        <f t="shared" si="49"/>
        <v>40.399225342175782</v>
      </c>
      <c r="M378">
        <f t="shared" si="50"/>
        <v>1632.0974082478979</v>
      </c>
    </row>
    <row r="379" spans="1:13" x14ac:dyDescent="0.25">
      <c r="A379">
        <v>1047.3499999999833</v>
      </c>
      <c r="B379">
        <v>65</v>
      </c>
      <c r="C379">
        <f t="shared" si="45"/>
        <v>33.552160646253697</v>
      </c>
      <c r="D379">
        <f t="shared" si="46"/>
        <v>206.2500000000166</v>
      </c>
      <c r="E379">
        <f t="shared" si="47"/>
        <v>31.447839353746303</v>
      </c>
      <c r="F379">
        <f t="shared" si="51"/>
        <v>3.1461807643274189E-19</v>
      </c>
      <c r="G379">
        <f t="shared" si="51"/>
        <v>1.3442722826396231E-28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3.146180765671691E-19</v>
      </c>
      <c r="L379">
        <f t="shared" si="49"/>
        <v>31.447839353746303</v>
      </c>
      <c r="M379">
        <f t="shared" si="50"/>
        <v>988.96660001903467</v>
      </c>
    </row>
    <row r="380" spans="1:13" x14ac:dyDescent="0.25">
      <c r="A380">
        <v>1047.3999999999833</v>
      </c>
      <c r="B380">
        <v>60</v>
      </c>
      <c r="C380">
        <f t="shared" si="45"/>
        <v>33.503546634683289</v>
      </c>
      <c r="D380">
        <f t="shared" si="46"/>
        <v>206.20000000001664</v>
      </c>
      <c r="E380">
        <f t="shared" si="47"/>
        <v>26.496453365316711</v>
      </c>
      <c r="F380">
        <f t="shared" si="51"/>
        <v>1.7808270414872995E-19</v>
      </c>
      <c r="G380">
        <f t="shared" si="51"/>
        <v>6.8078696570927931E-29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1.7808270421680863E-19</v>
      </c>
      <c r="L380">
        <f t="shared" si="49"/>
        <v>26.496453365316711</v>
      </c>
      <c r="M380">
        <f t="shared" si="50"/>
        <v>702.06204094040322</v>
      </c>
    </row>
    <row r="381" spans="1:13" x14ac:dyDescent="0.25">
      <c r="A381">
        <v>1047.4499999999832</v>
      </c>
      <c r="B381">
        <v>60</v>
      </c>
      <c r="C381">
        <f t="shared" si="45"/>
        <v>33.454932623112768</v>
      </c>
      <c r="D381">
        <f t="shared" si="46"/>
        <v>206.15000000001669</v>
      </c>
      <c r="E381">
        <f t="shared" si="47"/>
        <v>26.545067376887232</v>
      </c>
      <c r="F381">
        <f t="shared" si="51"/>
        <v>1.0046322226438069E-19</v>
      </c>
      <c r="G381">
        <f t="shared" si="51"/>
        <v>3.4362322697750845E-29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1.0046322229874301E-19</v>
      </c>
      <c r="L381">
        <f t="shared" si="49"/>
        <v>26.545067376887232</v>
      </c>
      <c r="M381">
        <f t="shared" si="50"/>
        <v>704.64060204348277</v>
      </c>
    </row>
    <row r="382" spans="1:13" x14ac:dyDescent="0.25">
      <c r="A382">
        <v>1047.4999999999832</v>
      </c>
      <c r="B382">
        <v>60</v>
      </c>
      <c r="C382">
        <f t="shared" si="45"/>
        <v>33.406318611542247</v>
      </c>
      <c r="D382">
        <f t="shared" si="46"/>
        <v>206.10000000001673</v>
      </c>
      <c r="E382">
        <f t="shared" si="47"/>
        <v>26.593681388457753</v>
      </c>
      <c r="F382">
        <f t="shared" si="51"/>
        <v>5.6485861553864386E-20</v>
      </c>
      <c r="G382">
        <f t="shared" si="51"/>
        <v>1.7286261695593696E-29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5.6485861571150643E-20</v>
      </c>
      <c r="L382">
        <f t="shared" si="49"/>
        <v>26.593681388457753</v>
      </c>
      <c r="M382">
        <f t="shared" si="50"/>
        <v>707.22388979080426</v>
      </c>
    </row>
    <row r="383" spans="1:13" x14ac:dyDescent="0.25">
      <c r="A383">
        <v>1047.5499999999831</v>
      </c>
      <c r="B383">
        <v>53</v>
      </c>
      <c r="C383">
        <f t="shared" si="45"/>
        <v>33.357704599971839</v>
      </c>
      <c r="D383">
        <f t="shared" si="46"/>
        <v>206.05000000001678</v>
      </c>
      <c r="E383">
        <f t="shared" si="47"/>
        <v>19.642295400028161</v>
      </c>
      <c r="F383">
        <f t="shared" si="51"/>
        <v>3.1653351649285381E-20</v>
      </c>
      <c r="G383">
        <f t="shared" si="51"/>
        <v>8.6669630818230377E-30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3.1653351657952342E-20</v>
      </c>
      <c r="L383">
        <f t="shared" si="49"/>
        <v>19.642295400028161</v>
      </c>
      <c r="M383">
        <f t="shared" si="50"/>
        <v>385.81976858196742</v>
      </c>
    </row>
    <row r="384" spans="1:13" x14ac:dyDescent="0.25">
      <c r="A384">
        <v>1047.5999999999831</v>
      </c>
      <c r="B384">
        <v>56</v>
      </c>
      <c r="C384">
        <f t="shared" si="45"/>
        <v>33.309090588401318</v>
      </c>
      <c r="D384">
        <f t="shared" si="46"/>
        <v>206.00000000001683</v>
      </c>
      <c r="E384">
        <f t="shared" si="47"/>
        <v>22.690909411598682</v>
      </c>
      <c r="F384">
        <f t="shared" si="51"/>
        <v>1.767856214342259E-20</v>
      </c>
      <c r="G384">
        <f t="shared" si="51"/>
        <v>4.3309194003950175E-30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1.767856214775351E-20</v>
      </c>
      <c r="L384">
        <f t="shared" si="49"/>
        <v>22.690909411598682</v>
      </c>
      <c r="M384">
        <f t="shared" si="50"/>
        <v>514.87736992537759</v>
      </c>
    </row>
    <row r="385" spans="1:13" x14ac:dyDescent="0.25">
      <c r="A385">
        <v>1047.649999999983</v>
      </c>
      <c r="B385">
        <v>73</v>
      </c>
      <c r="C385">
        <f t="shared" si="45"/>
        <v>33.260476576830797</v>
      </c>
      <c r="D385">
        <f t="shared" si="46"/>
        <v>205.95000000001687</v>
      </c>
      <c r="E385">
        <f t="shared" si="47"/>
        <v>39.739523423169203</v>
      </c>
      <c r="F385">
        <f t="shared" si="51"/>
        <v>9.8405974879964252E-21</v>
      </c>
      <c r="G385">
        <f t="shared" si="51"/>
        <v>2.1569523347316985E-30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9.840597490153378E-21</v>
      </c>
      <c r="L385">
        <f t="shared" si="49"/>
        <v>39.739523423169203</v>
      </c>
      <c r="M385">
        <f t="shared" si="50"/>
        <v>1579.2297219006136</v>
      </c>
    </row>
    <row r="386" spans="1:13" x14ac:dyDescent="0.25">
      <c r="A386">
        <v>1047.699999999983</v>
      </c>
      <c r="B386">
        <v>48</v>
      </c>
      <c r="C386">
        <f t="shared" si="45"/>
        <v>33.21186256526039</v>
      </c>
      <c r="D386">
        <f t="shared" si="46"/>
        <v>205.90000000001692</v>
      </c>
      <c r="E386">
        <f t="shared" si="47"/>
        <v>14.78813743473961</v>
      </c>
      <c r="F386">
        <f t="shared" si="51"/>
        <v>5.4593795479524168E-21</v>
      </c>
      <c r="G386">
        <f t="shared" si="51"/>
        <v>1.0706518855343158E-30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5.4593795490230683E-21</v>
      </c>
      <c r="L386">
        <f t="shared" si="49"/>
        <v>14.78813743473961</v>
      </c>
      <c r="M386">
        <f t="shared" si="50"/>
        <v>218.68900878874703</v>
      </c>
    </row>
    <row r="387" spans="1:13" x14ac:dyDescent="0.25">
      <c r="A387">
        <v>1047.7499999999829</v>
      </c>
      <c r="B387">
        <v>58</v>
      </c>
      <c r="C387">
        <f t="shared" si="45"/>
        <v>33.163248553689868</v>
      </c>
      <c r="D387">
        <f t="shared" si="46"/>
        <v>205.85000000001696</v>
      </c>
      <c r="E387">
        <f t="shared" si="47"/>
        <v>24.836751446310132</v>
      </c>
      <c r="F387">
        <f t="shared" si="51"/>
        <v>3.0186474919279259E-21</v>
      </c>
      <c r="G387">
        <f t="shared" si="51"/>
        <v>5.2966748814426757E-31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3.0186474924575935E-21</v>
      </c>
      <c r="L387">
        <f t="shared" si="49"/>
        <v>24.836751446310132</v>
      </c>
      <c r="M387">
        <f t="shared" si="50"/>
        <v>616.86422240578838</v>
      </c>
    </row>
    <row r="388" spans="1:13" x14ac:dyDescent="0.25">
      <c r="A388">
        <v>1047.7999999999829</v>
      </c>
      <c r="B388">
        <v>54</v>
      </c>
      <c r="C388">
        <f t="shared" si="45"/>
        <v>33.114634542119347</v>
      </c>
      <c r="D388">
        <f t="shared" si="46"/>
        <v>205.80000000001701</v>
      </c>
      <c r="E388">
        <f t="shared" si="47"/>
        <v>20.885365457880653</v>
      </c>
      <c r="F388">
        <f t="shared" si="51"/>
        <v>1.6635229781490123E-21</v>
      </c>
      <c r="G388">
        <f t="shared" si="51"/>
        <v>2.6115938522890983E-31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1.6635229784101716E-21</v>
      </c>
      <c r="L388">
        <f t="shared" si="49"/>
        <v>20.885365457880653</v>
      </c>
      <c r="M388">
        <f t="shared" si="50"/>
        <v>436.19849030923433</v>
      </c>
    </row>
    <row r="389" spans="1:13" x14ac:dyDescent="0.25">
      <c r="A389">
        <v>1047.8499999999829</v>
      </c>
      <c r="B389">
        <v>51</v>
      </c>
      <c r="C389">
        <f t="shared" si="45"/>
        <v>33.06602053054894</v>
      </c>
      <c r="D389">
        <f t="shared" si="46"/>
        <v>205.75000000001705</v>
      </c>
      <c r="E389">
        <f t="shared" si="47"/>
        <v>17.93397946945106</v>
      </c>
      <c r="F389">
        <f t="shared" si="51"/>
        <v>9.1367659383368501E-22</v>
      </c>
      <c r="G389">
        <f t="shared" si="51"/>
        <v>1.2833799521397266E-31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9.1367659396202304E-22</v>
      </c>
      <c r="L389">
        <f t="shared" si="49"/>
        <v>17.93397946945106</v>
      </c>
      <c r="M389">
        <f t="shared" si="50"/>
        <v>321.62761961069214</v>
      </c>
    </row>
    <row r="390" spans="1:13" x14ac:dyDescent="0.25">
      <c r="A390">
        <v>1047.8999999999828</v>
      </c>
      <c r="B390">
        <v>50</v>
      </c>
      <c r="C390">
        <f t="shared" si="45"/>
        <v>33.017406518978419</v>
      </c>
      <c r="D390">
        <f t="shared" si="46"/>
        <v>205.7000000000171</v>
      </c>
      <c r="E390">
        <f t="shared" si="47"/>
        <v>16.982593481021581</v>
      </c>
      <c r="F390">
        <f t="shared" si="51"/>
        <v>5.0015370066804175E-22</v>
      </c>
      <c r="G390">
        <f t="shared" si="51"/>
        <v>6.2856783812472784E-32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5.0015370073089854E-22</v>
      </c>
      <c r="L390">
        <f t="shared" si="49"/>
        <v>16.982593481021581</v>
      </c>
      <c r="M390">
        <f t="shared" si="50"/>
        <v>288.40848134163673</v>
      </c>
    </row>
    <row r="391" spans="1:13" x14ac:dyDescent="0.25">
      <c r="A391">
        <v>1047.9499999999828</v>
      </c>
      <c r="B391">
        <v>66</v>
      </c>
      <c r="C391">
        <f t="shared" ref="C391:C454" si="52">$P$12*A391+$Q$12</f>
        <v>32.968792507408011</v>
      </c>
      <c r="D391">
        <f t="shared" ref="D391:D454" si="53">$E$2-A391-$N$5</f>
        <v>205.65000000001714</v>
      </c>
      <c r="E391">
        <f t="shared" ref="E391:E454" si="54">B391-C391</f>
        <v>33.031207492591989</v>
      </c>
      <c r="F391">
        <f t="shared" si="51"/>
        <v>2.7287375374840515E-22</v>
      </c>
      <c r="G391">
        <f t="shared" si="51"/>
        <v>3.0682896304354317E-32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2.7287375377908804E-22</v>
      </c>
      <c r="L391">
        <f t="shared" ref="L391:L454" si="56">E391-K391</f>
        <v>33.031207492591989</v>
      </c>
      <c r="M391">
        <f t="shared" ref="M391:M454" si="57">(L391)^2</f>
        <v>1091.060668418665</v>
      </c>
    </row>
    <row r="392" spans="1:13" x14ac:dyDescent="0.25">
      <c r="A392">
        <v>1047.9999999999827</v>
      </c>
      <c r="B392">
        <v>62</v>
      </c>
      <c r="C392">
        <f t="shared" si="52"/>
        <v>32.92017849583749</v>
      </c>
      <c r="D392">
        <f t="shared" si="53"/>
        <v>205.60000000001719</v>
      </c>
      <c r="E392">
        <f t="shared" si="54"/>
        <v>29.07982150416251</v>
      </c>
      <c r="F392">
        <f t="shared" si="51"/>
        <v>1.4837725613528371E-22</v>
      </c>
      <c r="G392">
        <f t="shared" si="51"/>
        <v>1.4927526148237135E-32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1.4837725615021124E-22</v>
      </c>
      <c r="L392">
        <f t="shared" si="56"/>
        <v>29.07982150416251</v>
      </c>
      <c r="M392">
        <f t="shared" si="57"/>
        <v>845.63601871395235</v>
      </c>
    </row>
    <row r="393" spans="1:13" x14ac:dyDescent="0.25">
      <c r="A393">
        <v>1048.0499999999827</v>
      </c>
      <c r="B393">
        <v>47</v>
      </c>
      <c r="C393">
        <f t="shared" si="52"/>
        <v>32.871564484266969</v>
      </c>
      <c r="D393">
        <f t="shared" si="53"/>
        <v>205.55000000001723</v>
      </c>
      <c r="E393">
        <f t="shared" si="54"/>
        <v>14.128435515733031</v>
      </c>
      <c r="F393">
        <f t="shared" si="51"/>
        <v>8.0411876635171926E-23</v>
      </c>
      <c r="G393">
        <f t="shared" si="51"/>
        <v>7.2381340263294966E-33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8.0411876642410056E-23</v>
      </c>
      <c r="L393">
        <f t="shared" si="56"/>
        <v>14.128435515733031</v>
      </c>
      <c r="M393">
        <f t="shared" si="57"/>
        <v>199.61269012222647</v>
      </c>
    </row>
    <row r="394" spans="1:13" x14ac:dyDescent="0.25">
      <c r="A394">
        <v>1048.0999999999826</v>
      </c>
      <c r="B394">
        <v>62</v>
      </c>
      <c r="C394">
        <f t="shared" si="52"/>
        <v>32.822950472696562</v>
      </c>
      <c r="D394">
        <f t="shared" si="53"/>
        <v>205.50000000001728</v>
      </c>
      <c r="E394">
        <f t="shared" si="54"/>
        <v>29.177049527303438</v>
      </c>
      <c r="F394">
        <f t="shared" si="51"/>
        <v>4.3433052355566869E-23</v>
      </c>
      <c r="G394">
        <f t="shared" si="51"/>
        <v>3.4979427094473515E-33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4.3433052359064811E-23</v>
      </c>
      <c r="L394">
        <f t="shared" si="56"/>
        <v>29.177049527303438</v>
      </c>
      <c r="M394">
        <f t="shared" si="57"/>
        <v>851.30021911871779</v>
      </c>
    </row>
    <row r="395" spans="1:13" x14ac:dyDescent="0.25">
      <c r="A395">
        <v>1048.1499999999826</v>
      </c>
      <c r="B395">
        <v>61</v>
      </c>
      <c r="C395">
        <f t="shared" si="52"/>
        <v>32.77433646112604</v>
      </c>
      <c r="D395">
        <f t="shared" si="53"/>
        <v>205.45000000001733</v>
      </c>
      <c r="E395">
        <f t="shared" si="54"/>
        <v>28.22566353887396</v>
      </c>
      <c r="F395">
        <f t="shared" si="51"/>
        <v>2.3381253841051655E-23</v>
      </c>
      <c r="G395">
        <f t="shared" si="51"/>
        <v>1.6847910837527938E-33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2.3381253842736447E-23</v>
      </c>
      <c r="L395">
        <f t="shared" si="56"/>
        <v>28.22566353887396</v>
      </c>
      <c r="M395">
        <f t="shared" si="57"/>
        <v>796.68808220971891</v>
      </c>
    </row>
    <row r="396" spans="1:13" x14ac:dyDescent="0.25">
      <c r="A396">
        <v>1048.1999999999825</v>
      </c>
      <c r="B396">
        <v>47</v>
      </c>
      <c r="C396">
        <f t="shared" si="52"/>
        <v>32.725722449555519</v>
      </c>
      <c r="D396">
        <f t="shared" si="53"/>
        <v>205.40000000001737</v>
      </c>
      <c r="E396">
        <f t="shared" si="54"/>
        <v>14.274277550444481</v>
      </c>
      <c r="F396">
        <f t="shared" si="51"/>
        <v>1.2544765111819624E-23</v>
      </c>
      <c r="G396">
        <f t="shared" si="51"/>
        <v>8.0877312305619769E-34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1.2544765112628397E-23</v>
      </c>
      <c r="L396">
        <f t="shared" si="56"/>
        <v>14.274277550444481</v>
      </c>
      <c r="M396">
        <f t="shared" si="57"/>
        <v>203.75499958712328</v>
      </c>
    </row>
    <row r="397" spans="1:13" x14ac:dyDescent="0.25">
      <c r="A397">
        <v>1048.2499999999825</v>
      </c>
      <c r="B397">
        <v>66</v>
      </c>
      <c r="C397">
        <f t="shared" si="52"/>
        <v>32.677108437985112</v>
      </c>
      <c r="D397">
        <f t="shared" si="53"/>
        <v>205.35000000001742</v>
      </c>
      <c r="E397">
        <f t="shared" si="54"/>
        <v>33.322891562014888</v>
      </c>
      <c r="F397">
        <f t="shared" si="51"/>
        <v>6.7081777650826992E-24</v>
      </c>
      <c r="G397">
        <f t="shared" si="51"/>
        <v>3.8694982725991957E-34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6.7081777654696485E-24</v>
      </c>
      <c r="L397">
        <f t="shared" si="56"/>
        <v>33.322891562014888</v>
      </c>
      <c r="M397">
        <f t="shared" si="57"/>
        <v>1110.4151020538031</v>
      </c>
    </row>
    <row r="398" spans="1:13" x14ac:dyDescent="0.25">
      <c r="A398">
        <v>1048.2999999999824</v>
      </c>
      <c r="B398">
        <v>49</v>
      </c>
      <c r="C398">
        <f t="shared" si="52"/>
        <v>32.628494426414591</v>
      </c>
      <c r="D398">
        <f t="shared" si="53"/>
        <v>205.30000000001746</v>
      </c>
      <c r="E398">
        <f t="shared" si="54"/>
        <v>16.371505573585409</v>
      </c>
      <c r="F398">
        <f t="shared" si="51"/>
        <v>3.5751468335357525E-24</v>
      </c>
      <c r="G398">
        <f t="shared" si="51"/>
        <v>1.84514242858778E-34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3.5751468337202669E-24</v>
      </c>
      <c r="L398">
        <f t="shared" si="56"/>
        <v>16.371505573585409</v>
      </c>
      <c r="M398">
        <f t="shared" si="57"/>
        <v>268.02619474593814</v>
      </c>
    </row>
    <row r="399" spans="1:13" x14ac:dyDescent="0.25">
      <c r="A399">
        <v>1048.3499999999824</v>
      </c>
      <c r="B399">
        <v>51</v>
      </c>
      <c r="C399">
        <f t="shared" si="52"/>
        <v>32.579880414844069</v>
      </c>
      <c r="D399">
        <f t="shared" si="53"/>
        <v>205.25000000001751</v>
      </c>
      <c r="E399">
        <f t="shared" si="54"/>
        <v>18.420119585155931</v>
      </c>
      <c r="F399">
        <f t="shared" si="51"/>
        <v>1.8990241835698168E-24</v>
      </c>
      <c r="G399">
        <f t="shared" si="51"/>
        <v>8.769047558951946E-35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1.8990241836575072E-24</v>
      </c>
      <c r="L399">
        <f t="shared" si="56"/>
        <v>18.420119585155931</v>
      </c>
      <c r="M399">
        <f t="shared" si="57"/>
        <v>339.30080553144506</v>
      </c>
    </row>
    <row r="400" spans="1:13" x14ac:dyDescent="0.25">
      <c r="A400">
        <v>1048.3999999999824</v>
      </c>
      <c r="B400">
        <v>45</v>
      </c>
      <c r="C400">
        <f t="shared" si="52"/>
        <v>32.531266403273662</v>
      </c>
      <c r="D400">
        <f t="shared" si="53"/>
        <v>205.20000000001755</v>
      </c>
      <c r="E400">
        <f t="shared" si="54"/>
        <v>12.468733596726338</v>
      </c>
      <c r="F400">
        <f t="shared" si="51"/>
        <v>1.0053433260645404E-24</v>
      </c>
      <c r="G400">
        <f t="shared" si="51"/>
        <v>4.1535768206634359E-35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1.0053433261060762E-24</v>
      </c>
      <c r="L400">
        <f t="shared" si="56"/>
        <v>12.468733596726338</v>
      </c>
      <c r="M400">
        <f t="shared" si="57"/>
        <v>155.46931750613211</v>
      </c>
    </row>
    <row r="401" spans="1:13" x14ac:dyDescent="0.25">
      <c r="A401">
        <v>1048.4499999999823</v>
      </c>
      <c r="B401">
        <v>53</v>
      </c>
      <c r="C401">
        <f t="shared" si="52"/>
        <v>32.482652391703141</v>
      </c>
      <c r="D401">
        <f t="shared" si="53"/>
        <v>205.1500000000176</v>
      </c>
      <c r="E401">
        <f t="shared" si="54"/>
        <v>20.517347608296859</v>
      </c>
      <c r="F401">
        <f t="shared" si="51"/>
        <v>5.304513936005813E-25</v>
      </c>
      <c r="G401">
        <f t="shared" si="51"/>
        <v>1.9608273709792279E-35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5.3045139362018956E-25</v>
      </c>
      <c r="L401">
        <f t="shared" si="56"/>
        <v>20.517347608296859</v>
      </c>
      <c r="M401">
        <f t="shared" si="57"/>
        <v>420.96155287968486</v>
      </c>
    </row>
    <row r="402" spans="1:13" x14ac:dyDescent="0.25">
      <c r="A402">
        <v>1048.4999999999823</v>
      </c>
      <c r="B402">
        <v>51</v>
      </c>
      <c r="C402">
        <f t="shared" si="52"/>
        <v>32.43403838013262</v>
      </c>
      <c r="D402">
        <f t="shared" si="53"/>
        <v>205.10000000001764</v>
      </c>
      <c r="E402">
        <f t="shared" si="54"/>
        <v>18.56596161986738</v>
      </c>
      <c r="F402">
        <f t="shared" si="51"/>
        <v>2.7894853308013613E-25</v>
      </c>
      <c r="G402">
        <f t="shared" si="51"/>
        <v>9.2257942647739848E-36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2.7894853308936192E-25</v>
      </c>
      <c r="L402">
        <f t="shared" si="56"/>
        <v>18.56596161986738</v>
      </c>
      <c r="M402">
        <f t="shared" si="57"/>
        <v>344.69493087038859</v>
      </c>
    </row>
    <row r="403" spans="1:13" x14ac:dyDescent="0.25">
      <c r="A403">
        <v>1048.5499999999822</v>
      </c>
      <c r="B403">
        <v>55</v>
      </c>
      <c r="C403">
        <f t="shared" si="52"/>
        <v>32.385424368562212</v>
      </c>
      <c r="D403">
        <f t="shared" si="53"/>
        <v>205.05000000001769</v>
      </c>
      <c r="E403">
        <f t="shared" si="54"/>
        <v>22.614575631437788</v>
      </c>
      <c r="F403">
        <f t="shared" si="51"/>
        <v>1.462008376069532E-25</v>
      </c>
      <c r="G403">
        <f t="shared" si="51"/>
        <v>4.3262883526237823E-36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1.4620083761127948E-25</v>
      </c>
      <c r="L403">
        <f t="shared" si="56"/>
        <v>22.614575631437788</v>
      </c>
      <c r="M403">
        <f t="shared" si="57"/>
        <v>511.41903099001979</v>
      </c>
    </row>
    <row r="404" spans="1:13" x14ac:dyDescent="0.25">
      <c r="A404">
        <v>1048.5999999999822</v>
      </c>
      <c r="B404">
        <v>48</v>
      </c>
      <c r="C404">
        <f t="shared" si="52"/>
        <v>32.336810356991691</v>
      </c>
      <c r="D404">
        <f t="shared" si="53"/>
        <v>205.00000000001774</v>
      </c>
      <c r="E404">
        <f t="shared" si="54"/>
        <v>15.663189643008309</v>
      </c>
      <c r="F404">
        <f t="shared" si="51"/>
        <v>7.6370024742885816E-26</v>
      </c>
      <c r="G404">
        <f t="shared" si="51"/>
        <v>2.0219688039015148E-36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7.6370024744907781E-26</v>
      </c>
      <c r="L404">
        <f t="shared" si="56"/>
        <v>15.663189643008309</v>
      </c>
      <c r="M404">
        <f t="shared" si="57"/>
        <v>245.33550979284274</v>
      </c>
    </row>
    <row r="405" spans="1:13" x14ac:dyDescent="0.25">
      <c r="A405">
        <v>1048.6499999999821</v>
      </c>
      <c r="B405">
        <v>54</v>
      </c>
      <c r="C405">
        <f t="shared" si="52"/>
        <v>32.28819634542117</v>
      </c>
      <c r="D405">
        <f t="shared" si="53"/>
        <v>204.95000000001778</v>
      </c>
      <c r="E405">
        <f t="shared" si="54"/>
        <v>21.71180365457883</v>
      </c>
      <c r="F405">
        <f t="shared" si="51"/>
        <v>3.9759717823339492E-26</v>
      </c>
      <c r="G405">
        <f t="shared" si="51"/>
        <v>9.4184780689352074E-37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3.975971782428134E-26</v>
      </c>
      <c r="L405">
        <f t="shared" si="56"/>
        <v>21.71180365457883</v>
      </c>
      <c r="M405">
        <f t="shared" si="57"/>
        <v>471.40241793498262</v>
      </c>
    </row>
    <row r="406" spans="1:13" x14ac:dyDescent="0.25">
      <c r="A406">
        <v>1048.6999999999821</v>
      </c>
      <c r="B406">
        <v>58</v>
      </c>
      <c r="C406">
        <f t="shared" si="52"/>
        <v>32.239582333850763</v>
      </c>
      <c r="D406">
        <f t="shared" si="53"/>
        <v>204.90000000001783</v>
      </c>
      <c r="E406">
        <f t="shared" si="54"/>
        <v>25.760417666149237</v>
      </c>
      <c r="F406">
        <f t="shared" si="51"/>
        <v>2.0630556708767384E-26</v>
      </c>
      <c r="G406">
        <f t="shared" si="51"/>
        <v>4.3725451501656704E-37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2.0630556709204639E-26</v>
      </c>
      <c r="L406">
        <f t="shared" si="56"/>
        <v>25.760417666149237</v>
      </c>
      <c r="M406">
        <f t="shared" si="57"/>
        <v>663.59911833445369</v>
      </c>
    </row>
    <row r="407" spans="1:13" x14ac:dyDescent="0.25">
      <c r="A407">
        <v>1048.749999999982</v>
      </c>
      <c r="B407">
        <v>41</v>
      </c>
      <c r="C407">
        <f t="shared" si="52"/>
        <v>32.190968322280241</v>
      </c>
      <c r="D407">
        <f t="shared" si="53"/>
        <v>204.85000000001787</v>
      </c>
      <c r="E407">
        <f t="shared" si="54"/>
        <v>8.8090316777197586</v>
      </c>
      <c r="F407">
        <f t="shared" si="51"/>
        <v>1.0669053502352359E-26</v>
      </c>
      <c r="G407">
        <f t="shared" si="51"/>
        <v>2.0231829950044512E-37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1.0669053502554676E-26</v>
      </c>
      <c r="L407">
        <f t="shared" si="56"/>
        <v>8.8090316777197586</v>
      </c>
      <c r="M407">
        <f t="shared" si="57"/>
        <v>77.599039099070183</v>
      </c>
    </row>
    <row r="408" spans="1:13" x14ac:dyDescent="0.25">
      <c r="A408">
        <v>1048.799999999982</v>
      </c>
      <c r="B408">
        <v>45</v>
      </c>
      <c r="C408">
        <f t="shared" si="52"/>
        <v>32.142354310709834</v>
      </c>
      <c r="D408">
        <f t="shared" si="53"/>
        <v>204.80000000001792</v>
      </c>
      <c r="E408">
        <f t="shared" si="54"/>
        <v>12.857645689290166</v>
      </c>
      <c r="F408">
        <f t="shared" si="51"/>
        <v>5.4990558466032345E-27</v>
      </c>
      <c r="G408">
        <f t="shared" si="51"/>
        <v>9.3300360371138637E-38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5.499055846696535E-27</v>
      </c>
      <c r="L408">
        <f t="shared" si="56"/>
        <v>12.857645689290166</v>
      </c>
      <c r="M408">
        <f t="shared" si="57"/>
        <v>165.319052671322</v>
      </c>
    </row>
    <row r="409" spans="1:13" x14ac:dyDescent="0.25">
      <c r="A409">
        <v>1048.8499999999819</v>
      </c>
      <c r="B409">
        <v>54</v>
      </c>
      <c r="C409">
        <f t="shared" si="52"/>
        <v>32.093740299139313</v>
      </c>
      <c r="D409">
        <f t="shared" si="53"/>
        <v>204.75000000001796</v>
      </c>
      <c r="E409">
        <f t="shared" si="54"/>
        <v>21.906259700860687</v>
      </c>
      <c r="F409">
        <f t="shared" si="51"/>
        <v>2.8248647490981723E-27</v>
      </c>
      <c r="G409">
        <f t="shared" si="51"/>
        <v>4.2882368845621417E-38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2.8248647491410548E-27</v>
      </c>
      <c r="L409">
        <f t="shared" si="56"/>
        <v>21.906259700860687</v>
      </c>
      <c r="M409">
        <f t="shared" si="57"/>
        <v>479.88421408155295</v>
      </c>
    </row>
    <row r="410" spans="1:13" x14ac:dyDescent="0.25">
      <c r="A410">
        <v>1048.8999999999819</v>
      </c>
      <c r="B410">
        <v>57</v>
      </c>
      <c r="C410">
        <f t="shared" si="52"/>
        <v>32.045126287568792</v>
      </c>
      <c r="D410">
        <f t="shared" si="53"/>
        <v>204.70000000001801</v>
      </c>
      <c r="E410">
        <f t="shared" si="54"/>
        <v>24.954873712431208</v>
      </c>
      <c r="F410">
        <f t="shared" si="51"/>
        <v>1.4462869908546292E-27</v>
      </c>
      <c r="G410">
        <f t="shared" si="51"/>
        <v>1.9643619197471437E-38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1.4462869908742729E-27</v>
      </c>
      <c r="L410">
        <f t="shared" si="56"/>
        <v>24.954873712431208</v>
      </c>
      <c r="M410">
        <f t="shared" si="57"/>
        <v>622.74572200339014</v>
      </c>
    </row>
    <row r="411" spans="1:13" x14ac:dyDescent="0.25">
      <c r="A411">
        <v>1048.9499999999819</v>
      </c>
      <c r="B411">
        <v>45</v>
      </c>
      <c r="C411">
        <f t="shared" si="52"/>
        <v>31.996512275998384</v>
      </c>
      <c r="D411">
        <f t="shared" si="53"/>
        <v>204.65000000001805</v>
      </c>
      <c r="E411">
        <f t="shared" si="54"/>
        <v>13.003487724001616</v>
      </c>
      <c r="F411">
        <f t="shared" si="51"/>
        <v>7.3800378992831826E-28</v>
      </c>
      <c r="G411">
        <f t="shared" si="51"/>
        <v>8.9683291000739002E-39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7.3800378993728657E-28</v>
      </c>
      <c r="L411">
        <f t="shared" si="56"/>
        <v>13.003487724001616</v>
      </c>
      <c r="M411">
        <f t="shared" si="57"/>
        <v>169.09069298826071</v>
      </c>
    </row>
    <row r="412" spans="1:13" x14ac:dyDescent="0.25">
      <c r="A412">
        <v>1048.9999999999818</v>
      </c>
      <c r="B412">
        <v>48</v>
      </c>
      <c r="C412">
        <f t="shared" si="52"/>
        <v>31.947898264427863</v>
      </c>
      <c r="D412">
        <f t="shared" si="53"/>
        <v>204.6000000000181</v>
      </c>
      <c r="E412">
        <f t="shared" si="54"/>
        <v>16.052101735572137</v>
      </c>
      <c r="F412">
        <f t="shared" si="51"/>
        <v>3.7532716296564085E-28</v>
      </c>
      <c r="G412">
        <f t="shared" si="51"/>
        <v>4.0808333384055655E-39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3.753271629697217E-28</v>
      </c>
      <c r="L412">
        <f t="shared" si="56"/>
        <v>16.052101735572137</v>
      </c>
      <c r="M412">
        <f t="shared" si="57"/>
        <v>257.669970129158</v>
      </c>
    </row>
    <row r="413" spans="1:13" x14ac:dyDescent="0.25">
      <c r="A413">
        <v>1049.0499999999818</v>
      </c>
      <c r="B413">
        <v>34</v>
      </c>
      <c r="C413">
        <f t="shared" si="52"/>
        <v>31.899284252857342</v>
      </c>
      <c r="D413">
        <f t="shared" si="53"/>
        <v>204.55000000001814</v>
      </c>
      <c r="E413">
        <f t="shared" si="54"/>
        <v>2.1007157471426581</v>
      </c>
      <c r="F413">
        <f t="shared" si="51"/>
        <v>1.9024300256876782E-28</v>
      </c>
      <c r="G413">
        <f t="shared" si="51"/>
        <v>1.8506891209914914E-39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1.902430025706185E-28</v>
      </c>
      <c r="L413">
        <f t="shared" si="56"/>
        <v>2.1007157471426581</v>
      </c>
      <c r="M413">
        <f t="shared" si="57"/>
        <v>4.413006650293136</v>
      </c>
    </row>
    <row r="414" spans="1:13" x14ac:dyDescent="0.25">
      <c r="A414">
        <v>1049.0999999999817</v>
      </c>
      <c r="B414">
        <v>37</v>
      </c>
      <c r="C414">
        <f t="shared" si="52"/>
        <v>31.850670241286934</v>
      </c>
      <c r="D414">
        <f t="shared" si="53"/>
        <v>204.50000000001819</v>
      </c>
      <c r="E414">
        <f t="shared" si="54"/>
        <v>5.1493297587130655</v>
      </c>
      <c r="F414">
        <f t="shared" si="51"/>
        <v>9.610692435566937E-29</v>
      </c>
      <c r="G414">
        <f t="shared" si="51"/>
        <v>8.364989058487403E-40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9.6106924356505866E-29</v>
      </c>
      <c r="L414">
        <f t="shared" si="56"/>
        <v>5.1493297587130655</v>
      </c>
      <c r="M414">
        <f t="shared" si="57"/>
        <v>26.515596963967958</v>
      </c>
    </row>
    <row r="415" spans="1:13" x14ac:dyDescent="0.25">
      <c r="A415">
        <v>1049.1499999999817</v>
      </c>
      <c r="B415">
        <v>52</v>
      </c>
      <c r="C415">
        <f t="shared" si="52"/>
        <v>31.802056229716413</v>
      </c>
      <c r="D415">
        <f t="shared" si="53"/>
        <v>204.45000000001824</v>
      </c>
      <c r="E415">
        <f t="shared" si="54"/>
        <v>20.197943770283587</v>
      </c>
      <c r="F415">
        <f t="shared" si="51"/>
        <v>4.8389146062143829E-29</v>
      </c>
      <c r="G415">
        <f t="shared" si="51"/>
        <v>3.7682922237153625E-40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4.838914606252066E-29</v>
      </c>
      <c r="L415">
        <f t="shared" si="56"/>
        <v>20.197943770283587</v>
      </c>
      <c r="M415">
        <f t="shared" si="57"/>
        <v>407.95693254753758</v>
      </c>
    </row>
    <row r="416" spans="1:13" x14ac:dyDescent="0.25">
      <c r="A416">
        <v>1049.1999999999816</v>
      </c>
      <c r="B416">
        <v>50</v>
      </c>
      <c r="C416">
        <f t="shared" si="52"/>
        <v>31.753442218145892</v>
      </c>
      <c r="D416">
        <f t="shared" si="53"/>
        <v>204.40000000001828</v>
      </c>
      <c r="E416">
        <f t="shared" si="54"/>
        <v>18.246557781854108</v>
      </c>
      <c r="F416">
        <f t="shared" si="51"/>
        <v>2.4282227781831097E-29</v>
      </c>
      <c r="G416">
        <f t="shared" si="51"/>
        <v>1.6918858672948953E-40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2.4282227782000287E-29</v>
      </c>
      <c r="L416">
        <f t="shared" si="56"/>
        <v>18.246557781854108</v>
      </c>
      <c r="M416">
        <f t="shared" si="57"/>
        <v>332.9368708865407</v>
      </c>
    </row>
    <row r="417" spans="1:13" x14ac:dyDescent="0.25">
      <c r="A417">
        <v>1049.2499999999816</v>
      </c>
      <c r="B417">
        <v>44</v>
      </c>
      <c r="C417">
        <f t="shared" si="52"/>
        <v>31.704828206575485</v>
      </c>
      <c r="D417">
        <f t="shared" si="53"/>
        <v>204.35000000001833</v>
      </c>
      <c r="E417">
        <f t="shared" si="54"/>
        <v>12.295171793424515</v>
      </c>
      <c r="F417">
        <f t="shared" ref="F417:J467" si="58">F$5*EXP(-(($D417-F$6)^2)/(2*F$7^2))</f>
        <v>1.2144409170936606E-29</v>
      </c>
      <c r="G417">
        <f t="shared" si="58"/>
        <v>7.5708535083173357E-41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1.2144409171012314E-29</v>
      </c>
      <c r="L417">
        <f t="shared" si="56"/>
        <v>12.295171793424515</v>
      </c>
      <c r="M417">
        <f t="shared" si="57"/>
        <v>151.17124942982181</v>
      </c>
    </row>
    <row r="418" spans="1:13" x14ac:dyDescent="0.25">
      <c r="A418">
        <v>1049.2999999999815</v>
      </c>
      <c r="B418">
        <v>51</v>
      </c>
      <c r="C418">
        <f t="shared" si="52"/>
        <v>31.656214195004964</v>
      </c>
      <c r="D418">
        <f t="shared" si="53"/>
        <v>204.30000000001837</v>
      </c>
      <c r="E418">
        <f t="shared" si="54"/>
        <v>19.343785804995036</v>
      </c>
      <c r="F418">
        <f t="shared" si="58"/>
        <v>6.0535696715518239E-30</v>
      </c>
      <c r="G418">
        <f t="shared" si="58"/>
        <v>3.3764934753194488E-41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6.0535696715855889E-30</v>
      </c>
      <c r="L418">
        <f t="shared" si="56"/>
        <v>19.343785804995036</v>
      </c>
      <c r="M418">
        <f t="shared" si="57"/>
        <v>374.18204926952745</v>
      </c>
    </row>
    <row r="419" spans="1:13" x14ac:dyDescent="0.25">
      <c r="A419">
        <v>1049.3499999999815</v>
      </c>
      <c r="B419">
        <v>39</v>
      </c>
      <c r="C419">
        <f t="shared" si="52"/>
        <v>31.607600183434442</v>
      </c>
      <c r="D419">
        <f t="shared" si="53"/>
        <v>204.25000000001842</v>
      </c>
      <c r="E419">
        <f t="shared" si="54"/>
        <v>7.3923998165655576</v>
      </c>
      <c r="F419">
        <f t="shared" si="58"/>
        <v>3.0074193581691545E-30</v>
      </c>
      <c r="G419">
        <f t="shared" si="58"/>
        <v>1.5008395940678359E-41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3.0074193581841627E-30</v>
      </c>
      <c r="L419">
        <f t="shared" si="56"/>
        <v>7.3923998165655576</v>
      </c>
      <c r="M419">
        <f t="shared" si="57"/>
        <v>54.64757504795849</v>
      </c>
    </row>
    <row r="420" spans="1:13" x14ac:dyDescent="0.25">
      <c r="A420">
        <v>1049.3999999999814</v>
      </c>
      <c r="B420">
        <v>46</v>
      </c>
      <c r="C420">
        <f t="shared" si="52"/>
        <v>31.558986171864035</v>
      </c>
      <c r="D420">
        <f t="shared" si="53"/>
        <v>204.20000000001846</v>
      </c>
      <c r="E420">
        <f t="shared" si="54"/>
        <v>14.441013828135965</v>
      </c>
      <c r="F420">
        <f t="shared" si="58"/>
        <v>1.4890995358815798E-30</v>
      </c>
      <c r="G420">
        <f t="shared" si="58"/>
        <v>6.6489020289783029E-42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1.4890995358882288E-30</v>
      </c>
      <c r="L420">
        <f t="shared" si="56"/>
        <v>14.441013828135965</v>
      </c>
      <c r="M420">
        <f t="shared" si="57"/>
        <v>208.54288038441416</v>
      </c>
    </row>
    <row r="421" spans="1:13" x14ac:dyDescent="0.25">
      <c r="A421">
        <v>1049.4499999999814</v>
      </c>
      <c r="B421">
        <v>40</v>
      </c>
      <c r="C421">
        <f t="shared" si="52"/>
        <v>31.510372160293514</v>
      </c>
      <c r="D421">
        <f t="shared" si="53"/>
        <v>204.15000000001851</v>
      </c>
      <c r="E421">
        <f t="shared" si="54"/>
        <v>8.4896278397064862</v>
      </c>
      <c r="F421">
        <f t="shared" si="58"/>
        <v>7.3485348367306139E-31</v>
      </c>
      <c r="G421">
        <f t="shared" si="58"/>
        <v>2.9357081645235941E-42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7.3485348367599711E-31</v>
      </c>
      <c r="L421">
        <f t="shared" si="56"/>
        <v>8.4896278397064862</v>
      </c>
      <c r="M421">
        <f t="shared" si="57"/>
        <v>72.073780856719424</v>
      </c>
    </row>
    <row r="422" spans="1:13" x14ac:dyDescent="0.25">
      <c r="A422">
        <v>1049.4999999999814</v>
      </c>
      <c r="B422">
        <v>42</v>
      </c>
      <c r="C422">
        <f t="shared" si="52"/>
        <v>31.461758148722993</v>
      </c>
      <c r="D422">
        <f t="shared" si="53"/>
        <v>204.10000000001855</v>
      </c>
      <c r="E422">
        <f t="shared" si="54"/>
        <v>10.538241851277007</v>
      </c>
      <c r="F422">
        <f t="shared" si="58"/>
        <v>3.614307326659804E-31</v>
      </c>
      <c r="G422">
        <f t="shared" si="58"/>
        <v>1.2918828094403418E-42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3.6143073266727226E-31</v>
      </c>
      <c r="L422">
        <f t="shared" si="56"/>
        <v>10.538241851277007</v>
      </c>
      <c r="M422">
        <f t="shared" si="57"/>
        <v>111.05454131600625</v>
      </c>
    </row>
    <row r="423" spans="1:13" x14ac:dyDescent="0.25">
      <c r="A423">
        <v>1049.5499999999813</v>
      </c>
      <c r="B423">
        <v>43</v>
      </c>
      <c r="C423">
        <f t="shared" si="52"/>
        <v>31.413144137152585</v>
      </c>
      <c r="D423">
        <f t="shared" si="53"/>
        <v>204.0500000000186</v>
      </c>
      <c r="E423">
        <f t="shared" si="54"/>
        <v>11.586855862847415</v>
      </c>
      <c r="F423">
        <f t="shared" si="58"/>
        <v>1.7717265388047836E-31</v>
      </c>
      <c r="G423">
        <f t="shared" si="58"/>
        <v>5.6660532221848148E-43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1.7717265388104497E-31</v>
      </c>
      <c r="L423">
        <f t="shared" si="56"/>
        <v>11.586855862847415</v>
      </c>
      <c r="M423">
        <f t="shared" si="57"/>
        <v>134.25522878640152</v>
      </c>
    </row>
    <row r="424" spans="1:13" x14ac:dyDescent="0.25">
      <c r="A424">
        <v>1049.5999999999813</v>
      </c>
      <c r="B424">
        <v>44</v>
      </c>
      <c r="C424">
        <f t="shared" si="52"/>
        <v>31.364530125582064</v>
      </c>
      <c r="D424">
        <f t="shared" si="53"/>
        <v>204.00000000001864</v>
      </c>
      <c r="E424">
        <f t="shared" si="54"/>
        <v>12.635469874417936</v>
      </c>
      <c r="F424">
        <f t="shared" si="58"/>
        <v>8.6559670518384653E-32</v>
      </c>
      <c r="G424">
        <f t="shared" si="58"/>
        <v>2.4767688193351909E-43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8.6559670518632332E-32</v>
      </c>
      <c r="L424">
        <f t="shared" si="56"/>
        <v>12.635469874417936</v>
      </c>
      <c r="M424">
        <f t="shared" si="57"/>
        <v>159.65509894732321</v>
      </c>
    </row>
    <row r="425" spans="1:13" x14ac:dyDescent="0.25">
      <c r="A425">
        <v>1049.6499999999812</v>
      </c>
      <c r="B425">
        <v>47</v>
      </c>
      <c r="C425">
        <f t="shared" si="52"/>
        <v>31.315916114011543</v>
      </c>
      <c r="D425">
        <f t="shared" si="53"/>
        <v>203.95000000001869</v>
      </c>
      <c r="E425">
        <f t="shared" si="54"/>
        <v>15.684083885988457</v>
      </c>
      <c r="F425">
        <f t="shared" si="58"/>
        <v>4.214846769113552E-32</v>
      </c>
      <c r="G425">
        <f t="shared" si="58"/>
        <v>1.0790401018474613E-43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4.2148467691243426E-32</v>
      </c>
      <c r="L425">
        <f t="shared" si="56"/>
        <v>15.684083885988457</v>
      </c>
      <c r="M425">
        <f t="shared" si="57"/>
        <v>245.99048734272279</v>
      </c>
    </row>
    <row r="426" spans="1:13" x14ac:dyDescent="0.25">
      <c r="A426">
        <v>1049.6999999999812</v>
      </c>
      <c r="B426">
        <v>39</v>
      </c>
      <c r="C426">
        <f t="shared" si="52"/>
        <v>31.267302102441136</v>
      </c>
      <c r="D426">
        <f t="shared" si="53"/>
        <v>203.90000000001874</v>
      </c>
      <c r="E426">
        <f t="shared" si="54"/>
        <v>7.7326978975588645</v>
      </c>
      <c r="F426">
        <f t="shared" si="58"/>
        <v>2.0454801905603078E-32</v>
      </c>
      <c r="G426">
        <f t="shared" si="58"/>
        <v>4.6852955401251064E-44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2.0454801905649931E-32</v>
      </c>
      <c r="L426">
        <f t="shared" si="56"/>
        <v>7.7326978975588645</v>
      </c>
      <c r="M426">
        <f t="shared" si="57"/>
        <v>59.794616774911283</v>
      </c>
    </row>
    <row r="427" spans="1:13" x14ac:dyDescent="0.25">
      <c r="A427">
        <v>1049.7499999999811</v>
      </c>
      <c r="B427">
        <v>46</v>
      </c>
      <c r="C427">
        <f t="shared" si="52"/>
        <v>31.218688090870614</v>
      </c>
      <c r="D427">
        <f t="shared" si="53"/>
        <v>203.85000000001878</v>
      </c>
      <c r="E427">
        <f t="shared" si="54"/>
        <v>14.781311909129386</v>
      </c>
      <c r="F427">
        <f t="shared" si="58"/>
        <v>9.8936389395213233E-33</v>
      </c>
      <c r="G427">
        <f t="shared" si="58"/>
        <v>2.0276065599780247E-44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9.8936389395415997E-33</v>
      </c>
      <c r="L427">
        <f t="shared" si="56"/>
        <v>14.781311909129386</v>
      </c>
      <c r="M427">
        <f t="shared" si="57"/>
        <v>218.48718175497021</v>
      </c>
    </row>
    <row r="428" spans="1:13" x14ac:dyDescent="0.25">
      <c r="A428">
        <v>1049.7999999999811</v>
      </c>
      <c r="B428">
        <v>34</v>
      </c>
      <c r="C428">
        <f t="shared" si="52"/>
        <v>31.170074079300207</v>
      </c>
      <c r="D428">
        <f t="shared" si="53"/>
        <v>203.80000000001883</v>
      </c>
      <c r="E428">
        <f t="shared" si="54"/>
        <v>2.8299259206997931</v>
      </c>
      <c r="F428">
        <f t="shared" si="58"/>
        <v>4.7694041791893882E-33</v>
      </c>
      <c r="G428">
        <f t="shared" si="58"/>
        <v>8.7453596892325295E-45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4.7694041791981334E-33</v>
      </c>
      <c r="L428">
        <f t="shared" si="56"/>
        <v>2.8299259206997931</v>
      </c>
      <c r="M428">
        <f t="shared" si="57"/>
        <v>8.0084807166485721</v>
      </c>
    </row>
    <row r="429" spans="1:13" x14ac:dyDescent="0.25">
      <c r="A429">
        <v>1049.849999999981</v>
      </c>
      <c r="B429">
        <v>42</v>
      </c>
      <c r="C429">
        <f t="shared" si="52"/>
        <v>31.121460067729686</v>
      </c>
      <c r="D429">
        <f t="shared" si="53"/>
        <v>203.75000000001887</v>
      </c>
      <c r="E429">
        <f t="shared" si="54"/>
        <v>10.878539932270314</v>
      </c>
      <c r="F429">
        <f t="shared" si="58"/>
        <v>2.2914980416647721E-33</v>
      </c>
      <c r="G429">
        <f t="shared" si="58"/>
        <v>3.7594036325840351E-45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2.2914980416685316E-33</v>
      </c>
      <c r="L429">
        <f t="shared" si="56"/>
        <v>10.878539932270314</v>
      </c>
      <c r="M429">
        <f t="shared" si="57"/>
        <v>118.34263105799981</v>
      </c>
    </row>
    <row r="430" spans="1:13" x14ac:dyDescent="0.25">
      <c r="A430">
        <v>1049.899999999981</v>
      </c>
      <c r="B430">
        <v>42</v>
      </c>
      <c r="C430">
        <f t="shared" si="52"/>
        <v>31.072846056159165</v>
      </c>
      <c r="D430">
        <f t="shared" si="53"/>
        <v>203.70000000001892</v>
      </c>
      <c r="E430">
        <f t="shared" si="54"/>
        <v>10.927153943840835</v>
      </c>
      <c r="F430">
        <f t="shared" si="58"/>
        <v>1.0972918274518776E-33</v>
      </c>
      <c r="G430">
        <f t="shared" si="58"/>
        <v>1.6106735570741881E-45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1.0972918274534883E-33</v>
      </c>
      <c r="L430">
        <f t="shared" si="56"/>
        <v>10.927153943840835</v>
      </c>
      <c r="M430">
        <f t="shared" si="57"/>
        <v>119.40269331239632</v>
      </c>
    </row>
    <row r="431" spans="1:13" x14ac:dyDescent="0.25">
      <c r="A431">
        <v>1049.9499999999809</v>
      </c>
      <c r="B431">
        <v>56</v>
      </c>
      <c r="C431">
        <f t="shared" si="52"/>
        <v>31.024232044588757</v>
      </c>
      <c r="D431">
        <f t="shared" si="53"/>
        <v>203.65000000001896</v>
      </c>
      <c r="E431">
        <f t="shared" si="54"/>
        <v>24.975767955411243</v>
      </c>
      <c r="F431">
        <f t="shared" si="58"/>
        <v>5.2368735858277417E-34</v>
      </c>
      <c r="G431">
        <f t="shared" si="58"/>
        <v>6.8777026008325586E-46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5.236873585834619E-34</v>
      </c>
      <c r="L431">
        <f t="shared" si="56"/>
        <v>24.975767955411243</v>
      </c>
      <c r="M431">
        <f t="shared" si="57"/>
        <v>623.78898496254715</v>
      </c>
    </row>
    <row r="432" spans="1:13" x14ac:dyDescent="0.25">
      <c r="A432">
        <v>1049.9999999999809</v>
      </c>
      <c r="B432">
        <v>36</v>
      </c>
      <c r="C432">
        <f t="shared" si="52"/>
        <v>30.975618033018236</v>
      </c>
      <c r="D432">
        <f t="shared" si="53"/>
        <v>203.60000000001901</v>
      </c>
      <c r="E432">
        <f t="shared" si="54"/>
        <v>5.024381966981764</v>
      </c>
      <c r="F432">
        <f t="shared" si="58"/>
        <v>2.4909747657320323E-34</v>
      </c>
      <c r="G432">
        <f t="shared" si="58"/>
        <v>2.9270257828753034E-46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2.4909747657349595E-34</v>
      </c>
      <c r="L432">
        <f t="shared" si="56"/>
        <v>5.024381966981764</v>
      </c>
      <c r="M432">
        <f t="shared" si="57"/>
        <v>25.24441415013154</v>
      </c>
    </row>
    <row r="433" spans="1:13" x14ac:dyDescent="0.25">
      <c r="A433">
        <v>1050.0499999999809</v>
      </c>
      <c r="B433">
        <v>28</v>
      </c>
      <c r="C433">
        <f t="shared" si="52"/>
        <v>30.927004021447715</v>
      </c>
      <c r="D433">
        <f t="shared" si="53"/>
        <v>203.55000000001905</v>
      </c>
      <c r="E433">
        <f t="shared" si="54"/>
        <v>-2.9270040214477149</v>
      </c>
      <c r="F433">
        <f t="shared" si="58"/>
        <v>1.1809019976260922E-34</v>
      </c>
      <c r="G433">
        <f t="shared" si="58"/>
        <v>1.2415293621189111E-46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1.1809019976273337E-34</v>
      </c>
      <c r="L433">
        <f t="shared" si="56"/>
        <v>-2.9270040214477149</v>
      </c>
      <c r="M433">
        <f t="shared" si="57"/>
        <v>8.5673525415710952</v>
      </c>
    </row>
    <row r="434" spans="1:13" x14ac:dyDescent="0.25">
      <c r="A434">
        <v>1050.0999999999808</v>
      </c>
      <c r="B434">
        <v>38</v>
      </c>
      <c r="C434">
        <f t="shared" si="52"/>
        <v>30.878390009877307</v>
      </c>
      <c r="D434">
        <f t="shared" si="53"/>
        <v>203.5000000000191</v>
      </c>
      <c r="E434">
        <f t="shared" si="54"/>
        <v>7.1216099901226926</v>
      </c>
      <c r="F434">
        <f t="shared" si="58"/>
        <v>5.5796335650455575E-35</v>
      </c>
      <c r="G434">
        <f t="shared" si="58"/>
        <v>5.2484943477859089E-47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5.5796335650508058E-35</v>
      </c>
      <c r="L434">
        <f t="shared" si="56"/>
        <v>7.1216099901226926</v>
      </c>
      <c r="M434">
        <f t="shared" si="57"/>
        <v>50.717328851415338</v>
      </c>
    </row>
    <row r="435" spans="1:13" x14ac:dyDescent="0.25">
      <c r="A435">
        <v>1050.1499999999808</v>
      </c>
      <c r="B435">
        <v>36</v>
      </c>
      <c r="C435">
        <f t="shared" si="52"/>
        <v>30.829775998306786</v>
      </c>
      <c r="D435">
        <f t="shared" si="53"/>
        <v>203.45000000001914</v>
      </c>
      <c r="E435">
        <f t="shared" si="54"/>
        <v>5.1702240016932137</v>
      </c>
      <c r="F435">
        <f t="shared" si="58"/>
        <v>2.6275124997191571E-35</v>
      </c>
      <c r="G435">
        <f t="shared" si="58"/>
        <v>2.2113616022393276E-47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2.6275124997213686E-35</v>
      </c>
      <c r="L435">
        <f t="shared" si="56"/>
        <v>5.1702240016932137</v>
      </c>
      <c r="M435">
        <f t="shared" si="57"/>
        <v>26.731216227684587</v>
      </c>
    </row>
    <row r="436" spans="1:13" x14ac:dyDescent="0.25">
      <c r="A436">
        <v>1050.1999999999807</v>
      </c>
      <c r="B436">
        <v>41</v>
      </c>
      <c r="C436">
        <f t="shared" si="52"/>
        <v>30.781161986736265</v>
      </c>
      <c r="D436">
        <f t="shared" si="53"/>
        <v>203.40000000001919</v>
      </c>
      <c r="E436">
        <f t="shared" si="54"/>
        <v>10.218838013263735</v>
      </c>
      <c r="F436">
        <f t="shared" si="58"/>
        <v>1.2331934093091525E-35</v>
      </c>
      <c r="G436">
        <f t="shared" si="58"/>
        <v>9.286072850288309E-48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1.233193409310081E-35</v>
      </c>
      <c r="L436">
        <f t="shared" si="56"/>
        <v>10.218838013263735</v>
      </c>
      <c r="M436">
        <f t="shared" si="57"/>
        <v>104.42465034132391</v>
      </c>
    </row>
    <row r="437" spans="1:13" x14ac:dyDescent="0.25">
      <c r="A437">
        <v>1050.2499999999807</v>
      </c>
      <c r="B437">
        <v>32</v>
      </c>
      <c r="C437">
        <f t="shared" si="52"/>
        <v>30.732547975165858</v>
      </c>
      <c r="D437">
        <f t="shared" si="53"/>
        <v>203.35000000001924</v>
      </c>
      <c r="E437">
        <f t="shared" si="54"/>
        <v>1.2674520248341423</v>
      </c>
      <c r="F437">
        <f t="shared" si="58"/>
        <v>5.7685264851375261E-36</v>
      </c>
      <c r="G437">
        <f t="shared" si="58"/>
        <v>3.8864376099446638E-48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5.7685264851414123E-36</v>
      </c>
      <c r="L437">
        <f t="shared" si="56"/>
        <v>1.2674520248341423</v>
      </c>
      <c r="M437">
        <f t="shared" si="57"/>
        <v>1.6064346352561674</v>
      </c>
    </row>
    <row r="438" spans="1:13" x14ac:dyDescent="0.25">
      <c r="A438">
        <v>1050.2999999999806</v>
      </c>
      <c r="B438">
        <v>33</v>
      </c>
      <c r="C438">
        <f t="shared" si="52"/>
        <v>30.683933963595337</v>
      </c>
      <c r="D438">
        <f t="shared" si="53"/>
        <v>203.30000000001928</v>
      </c>
      <c r="E438">
        <f t="shared" si="54"/>
        <v>2.3160660364046635</v>
      </c>
      <c r="F438">
        <f t="shared" si="58"/>
        <v>2.6893410351908895E-36</v>
      </c>
      <c r="G438">
        <f t="shared" si="58"/>
        <v>1.6211328481159079E-48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2.6893410351925105E-36</v>
      </c>
      <c r="L438">
        <f t="shared" si="56"/>
        <v>2.3160660364046635</v>
      </c>
      <c r="M438">
        <f t="shared" si="57"/>
        <v>5.3641618849872081</v>
      </c>
    </row>
    <row r="439" spans="1:13" x14ac:dyDescent="0.25">
      <c r="A439">
        <v>1050.3499999999806</v>
      </c>
      <c r="B439">
        <v>26</v>
      </c>
      <c r="C439">
        <f t="shared" si="52"/>
        <v>30.635319952024815</v>
      </c>
      <c r="D439">
        <f t="shared" si="53"/>
        <v>203.25000000001933</v>
      </c>
      <c r="E439">
        <f t="shared" si="54"/>
        <v>-4.6353199520248154</v>
      </c>
      <c r="F439">
        <f t="shared" si="58"/>
        <v>1.2496090386465628E-36</v>
      </c>
      <c r="G439">
        <f t="shared" si="58"/>
        <v>6.7395795357639179E-49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1.2496090386472368E-36</v>
      </c>
      <c r="L439">
        <f t="shared" si="56"/>
        <v>-4.6353199520248154</v>
      </c>
      <c r="M439">
        <f t="shared" si="57"/>
        <v>21.486191057639338</v>
      </c>
    </row>
    <row r="440" spans="1:13" x14ac:dyDescent="0.25">
      <c r="A440">
        <v>1050.3999999999805</v>
      </c>
      <c r="B440">
        <v>42</v>
      </c>
      <c r="C440">
        <f t="shared" si="52"/>
        <v>30.586705940454408</v>
      </c>
      <c r="D440">
        <f t="shared" si="53"/>
        <v>203.20000000001937</v>
      </c>
      <c r="E440">
        <f t="shared" si="54"/>
        <v>11.413294059545592</v>
      </c>
      <c r="F440">
        <f t="shared" si="58"/>
        <v>5.786949984459818E-37</v>
      </c>
      <c r="G440">
        <f t="shared" si="58"/>
        <v>2.7925071371498144E-49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5.7869499844626102E-37</v>
      </c>
      <c r="L440">
        <f t="shared" si="56"/>
        <v>11.413294059545592</v>
      </c>
      <c r="M440">
        <f t="shared" si="57"/>
        <v>130.26328128965869</v>
      </c>
    </row>
    <row r="441" spans="1:13" x14ac:dyDescent="0.25">
      <c r="A441">
        <v>1050.4499999999805</v>
      </c>
      <c r="B441">
        <v>38</v>
      </c>
      <c r="C441">
        <f t="shared" si="52"/>
        <v>30.538091928883887</v>
      </c>
      <c r="D441">
        <f t="shared" si="53"/>
        <v>203.15000000001942</v>
      </c>
      <c r="E441">
        <f t="shared" si="54"/>
        <v>7.4619080711161132</v>
      </c>
      <c r="F441">
        <f t="shared" si="58"/>
        <v>2.6709920262001581E-37</v>
      </c>
      <c r="G441">
        <f t="shared" si="58"/>
        <v>1.1531958539128581E-49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2.6709920262013112E-37</v>
      </c>
      <c r="L441">
        <f t="shared" si="56"/>
        <v>7.4619080711161132</v>
      </c>
      <c r="M441">
        <f t="shared" si="57"/>
        <v>55.68007206178779</v>
      </c>
    </row>
    <row r="442" spans="1:13" x14ac:dyDescent="0.25">
      <c r="A442">
        <v>1050.4999999999804</v>
      </c>
      <c r="B442">
        <v>34</v>
      </c>
      <c r="C442">
        <f t="shared" si="52"/>
        <v>30.489477917313366</v>
      </c>
      <c r="D442">
        <f t="shared" si="53"/>
        <v>203.10000000001946</v>
      </c>
      <c r="E442">
        <f t="shared" si="54"/>
        <v>3.5105220826866343</v>
      </c>
      <c r="F442">
        <f t="shared" si="58"/>
        <v>1.2286911943924284E-37</v>
      </c>
      <c r="G442">
        <f t="shared" si="58"/>
        <v>4.7463432699162209E-50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1.228691194392903E-37</v>
      </c>
      <c r="L442">
        <f t="shared" si="56"/>
        <v>3.5105220826866343</v>
      </c>
      <c r="M442">
        <f t="shared" si="57"/>
        <v>12.323765293030505</v>
      </c>
    </row>
    <row r="443" spans="1:13" x14ac:dyDescent="0.25">
      <c r="A443">
        <v>1050.5499999999804</v>
      </c>
      <c r="B443">
        <v>32</v>
      </c>
      <c r="C443">
        <f t="shared" si="52"/>
        <v>30.440863905742958</v>
      </c>
      <c r="D443">
        <f t="shared" si="53"/>
        <v>203.05000000001951</v>
      </c>
      <c r="E443">
        <f t="shared" si="54"/>
        <v>1.5591360942570418</v>
      </c>
      <c r="F443">
        <f t="shared" si="58"/>
        <v>5.6332651305862129E-38</v>
      </c>
      <c r="G443">
        <f t="shared" si="58"/>
        <v>1.9469845640854782E-50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5.6332651305881601E-38</v>
      </c>
      <c r="L443">
        <f t="shared" si="56"/>
        <v>1.5591360942570418</v>
      </c>
      <c r="M443">
        <f t="shared" si="57"/>
        <v>2.4309053604151032</v>
      </c>
    </row>
    <row r="444" spans="1:13" x14ac:dyDescent="0.25">
      <c r="A444">
        <v>1050.5999999999804</v>
      </c>
      <c r="B444">
        <v>33</v>
      </c>
      <c r="C444">
        <f t="shared" si="52"/>
        <v>30.392249894172437</v>
      </c>
      <c r="D444">
        <f t="shared" si="53"/>
        <v>203.00000000001955</v>
      </c>
      <c r="E444">
        <f t="shared" si="54"/>
        <v>2.6077501058275629</v>
      </c>
      <c r="F444">
        <f t="shared" si="58"/>
        <v>2.5740971251039848E-38</v>
      </c>
      <c r="G444">
        <f t="shared" si="58"/>
        <v>7.9600017637152888E-51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2.5740971251047809E-38</v>
      </c>
      <c r="L444">
        <f t="shared" si="56"/>
        <v>2.6077501058275629</v>
      </c>
      <c r="M444">
        <f t="shared" si="57"/>
        <v>6.8003606144436661</v>
      </c>
    </row>
    <row r="445" spans="1:13" x14ac:dyDescent="0.25">
      <c r="A445">
        <v>1050.6499999999803</v>
      </c>
      <c r="B445">
        <v>35</v>
      </c>
      <c r="C445">
        <f t="shared" si="52"/>
        <v>30.34363588260203</v>
      </c>
      <c r="D445">
        <f t="shared" si="53"/>
        <v>202.9500000000196</v>
      </c>
      <c r="E445">
        <f t="shared" si="54"/>
        <v>4.6563641173979704</v>
      </c>
      <c r="F445">
        <f t="shared" si="58"/>
        <v>1.1722951248761615E-38</v>
      </c>
      <c r="G445">
        <f t="shared" si="58"/>
        <v>3.243479155257767E-51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1.1722951248764858E-38</v>
      </c>
      <c r="L445">
        <f t="shared" si="56"/>
        <v>4.6563641173979704</v>
      </c>
      <c r="M445">
        <f t="shared" si="57"/>
        <v>21.68172679379138</v>
      </c>
    </row>
    <row r="446" spans="1:13" x14ac:dyDescent="0.25">
      <c r="A446">
        <v>1050.6999999999803</v>
      </c>
      <c r="B446">
        <v>33</v>
      </c>
      <c r="C446">
        <f t="shared" si="52"/>
        <v>30.295021871031508</v>
      </c>
      <c r="D446">
        <f t="shared" si="53"/>
        <v>202.90000000001965</v>
      </c>
      <c r="E446">
        <f t="shared" si="54"/>
        <v>2.7049781289684915</v>
      </c>
      <c r="F446">
        <f t="shared" si="58"/>
        <v>5.3210370142359157E-39</v>
      </c>
      <c r="G446">
        <f t="shared" si="58"/>
        <v>1.3172140369313173E-51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5.3210370142372332E-39</v>
      </c>
      <c r="L446">
        <f t="shared" si="56"/>
        <v>2.7049781289684915</v>
      </c>
      <c r="M446">
        <f t="shared" si="57"/>
        <v>7.3169066781978813</v>
      </c>
    </row>
    <row r="447" spans="1:13" x14ac:dyDescent="0.25">
      <c r="A447">
        <v>1050.7499999999802</v>
      </c>
      <c r="B447">
        <v>29</v>
      </c>
      <c r="C447">
        <f t="shared" si="52"/>
        <v>30.246407859460987</v>
      </c>
      <c r="D447">
        <f t="shared" si="53"/>
        <v>202.85000000001969</v>
      </c>
      <c r="E447">
        <f t="shared" si="54"/>
        <v>-1.2464078594609873</v>
      </c>
      <c r="F447">
        <f t="shared" si="58"/>
        <v>2.4071485523047512E-39</v>
      </c>
      <c r="G447">
        <f t="shared" si="58"/>
        <v>5.3314934591986456E-52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2.4071485523052843E-39</v>
      </c>
      <c r="L447">
        <f t="shared" si="56"/>
        <v>-1.2464078594609873</v>
      </c>
      <c r="M447">
        <f t="shared" si="57"/>
        <v>1.5535325521261203</v>
      </c>
    </row>
    <row r="448" spans="1:13" x14ac:dyDescent="0.25">
      <c r="A448">
        <v>1050.7999999999802</v>
      </c>
      <c r="B448">
        <v>30</v>
      </c>
      <c r="C448">
        <f t="shared" si="52"/>
        <v>30.19779384789058</v>
      </c>
      <c r="D448">
        <f t="shared" si="53"/>
        <v>202.80000000001974</v>
      </c>
      <c r="E448">
        <f t="shared" si="54"/>
        <v>-0.19779384789057985</v>
      </c>
      <c r="F448">
        <f t="shared" si="58"/>
        <v>1.0853174783823375E-39</v>
      </c>
      <c r="G448">
        <f t="shared" si="58"/>
        <v>2.1507439158841175E-52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1.0853174783825525E-39</v>
      </c>
      <c r="L448">
        <f t="shared" si="56"/>
        <v>-0.19779384789057985</v>
      </c>
      <c r="M448">
        <f t="shared" si="57"/>
        <v>3.9122406263361838E-2</v>
      </c>
    </row>
    <row r="449" spans="1:13" x14ac:dyDescent="0.25">
      <c r="A449">
        <v>1050.8499999999801</v>
      </c>
      <c r="B449">
        <v>24</v>
      </c>
      <c r="C449">
        <f t="shared" si="52"/>
        <v>30.149179836320059</v>
      </c>
      <c r="D449">
        <f t="shared" si="53"/>
        <v>202.75000000001978</v>
      </c>
      <c r="E449">
        <f t="shared" si="54"/>
        <v>-6.1491798363200587</v>
      </c>
      <c r="F449">
        <f t="shared" si="58"/>
        <v>4.8770588172150237E-40</v>
      </c>
      <c r="G449">
        <f t="shared" si="58"/>
        <v>8.6472062351316014E-53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4.8770588172158883E-40</v>
      </c>
      <c r="L449">
        <f t="shared" si="56"/>
        <v>-6.1491798363200587</v>
      </c>
      <c r="M449">
        <f t="shared" si="57"/>
        <v>37.812412659405183</v>
      </c>
    </row>
    <row r="450" spans="1:13" x14ac:dyDescent="0.25">
      <c r="A450">
        <v>1050.8999999999801</v>
      </c>
      <c r="B450">
        <v>27</v>
      </c>
      <c r="C450">
        <f t="shared" si="52"/>
        <v>30.100565824749538</v>
      </c>
      <c r="D450">
        <f t="shared" si="53"/>
        <v>202.70000000001983</v>
      </c>
      <c r="E450">
        <f t="shared" si="54"/>
        <v>-3.1005658247495376</v>
      </c>
      <c r="F450">
        <f t="shared" si="58"/>
        <v>2.1842708047398982E-40</v>
      </c>
      <c r="G450">
        <f t="shared" si="58"/>
        <v>3.4650557194270965E-53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2.1842708047402449E-40</v>
      </c>
      <c r="L450">
        <f t="shared" si="56"/>
        <v>-3.1005658247495376</v>
      </c>
      <c r="M450">
        <f t="shared" si="57"/>
        <v>9.61350843360478</v>
      </c>
    </row>
    <row r="451" spans="1:13" x14ac:dyDescent="0.25">
      <c r="A451">
        <v>1050.94999999998</v>
      </c>
      <c r="B451">
        <v>23</v>
      </c>
      <c r="C451">
        <f t="shared" si="52"/>
        <v>30.05195181317913</v>
      </c>
      <c r="D451">
        <f t="shared" si="53"/>
        <v>202.65000000001987</v>
      </c>
      <c r="E451">
        <f t="shared" si="54"/>
        <v>-7.0519518131791301</v>
      </c>
      <c r="F451">
        <f t="shared" si="58"/>
        <v>9.7499471235797781E-41</v>
      </c>
      <c r="G451">
        <f t="shared" si="58"/>
        <v>1.3838592466253368E-53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9.7499471235811627E-41</v>
      </c>
      <c r="L451">
        <f t="shared" si="56"/>
        <v>-7.0519518131791301</v>
      </c>
      <c r="M451">
        <f t="shared" si="57"/>
        <v>49.730024375400419</v>
      </c>
    </row>
    <row r="452" spans="1:13" x14ac:dyDescent="0.25">
      <c r="A452">
        <v>1050.99999999998</v>
      </c>
      <c r="B452">
        <v>28</v>
      </c>
      <c r="C452">
        <f t="shared" si="52"/>
        <v>30.003337801608609</v>
      </c>
      <c r="D452">
        <f t="shared" si="53"/>
        <v>202.60000000001992</v>
      </c>
      <c r="E452">
        <f t="shared" si="54"/>
        <v>-2.003337801608609</v>
      </c>
      <c r="F452">
        <f t="shared" si="58"/>
        <v>4.3375583645475244E-41</v>
      </c>
      <c r="G452">
        <f t="shared" si="58"/>
        <v>5.5083421547223602E-54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4.3375583645480755E-41</v>
      </c>
      <c r="L452">
        <f t="shared" si="56"/>
        <v>-2.003337801608609</v>
      </c>
      <c r="M452">
        <f t="shared" si="57"/>
        <v>4.0133623473540139</v>
      </c>
    </row>
    <row r="453" spans="1:13" x14ac:dyDescent="0.25">
      <c r="A453">
        <v>1051.0499999999799</v>
      </c>
      <c r="B453">
        <v>21</v>
      </c>
      <c r="C453">
        <f t="shared" si="52"/>
        <v>29.954723790038088</v>
      </c>
      <c r="D453">
        <f t="shared" si="53"/>
        <v>202.55000000001996</v>
      </c>
      <c r="E453">
        <f t="shared" si="54"/>
        <v>-8.9547237900380878</v>
      </c>
      <c r="F453">
        <f t="shared" si="58"/>
        <v>1.9232497929000216E-41</v>
      </c>
      <c r="G453">
        <f t="shared" si="58"/>
        <v>2.1852301786834601E-54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1.9232497929002401E-41</v>
      </c>
      <c r="L453">
        <f t="shared" si="56"/>
        <v>-8.9547237900380878</v>
      </c>
      <c r="M453">
        <f t="shared" si="57"/>
        <v>80.18707815587409</v>
      </c>
    </row>
    <row r="454" spans="1:13" x14ac:dyDescent="0.25">
      <c r="A454">
        <v>1051.0999999999799</v>
      </c>
      <c r="B454">
        <v>30</v>
      </c>
      <c r="C454">
        <f t="shared" si="52"/>
        <v>29.90610977846768</v>
      </c>
      <c r="D454">
        <f t="shared" si="53"/>
        <v>202.50000000002001</v>
      </c>
      <c r="E454">
        <f t="shared" si="54"/>
        <v>9.3890221532319629E-2</v>
      </c>
      <c r="F454">
        <f t="shared" si="58"/>
        <v>8.4991080171638796E-42</v>
      </c>
      <c r="G454">
        <f t="shared" si="58"/>
        <v>8.6401396493728978E-55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8.4991080171647437E-42</v>
      </c>
      <c r="L454">
        <f t="shared" si="56"/>
        <v>9.3890221532319629E-2</v>
      </c>
      <c r="M454">
        <f t="shared" si="57"/>
        <v>8.8153736993880558E-3</v>
      </c>
    </row>
    <row r="455" spans="1:13" x14ac:dyDescent="0.25">
      <c r="A455">
        <v>1051.1499999999799</v>
      </c>
      <c r="B455">
        <v>30</v>
      </c>
      <c r="C455">
        <f t="shared" ref="C455:C512" si="59">$P$12*A455+$Q$12</f>
        <v>29.857495766897159</v>
      </c>
      <c r="D455">
        <f t="shared" ref="D455:D512" si="60">$E$2-A455-$N$5</f>
        <v>202.45000000002005</v>
      </c>
      <c r="E455">
        <f t="shared" ref="E455:E512" si="61">B455-C455</f>
        <v>0.14250423310284077</v>
      </c>
      <c r="F455">
        <f t="shared" si="58"/>
        <v>3.7433315529651121E-42</v>
      </c>
      <c r="G455">
        <f t="shared" si="58"/>
        <v>3.4048001547009329E-55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3.7433315529654524E-42</v>
      </c>
      <c r="L455">
        <f t="shared" ref="L455:L512" si="63">E455-K455</f>
        <v>0.14250423310284077</v>
      </c>
      <c r="M455">
        <f t="shared" ref="M455:M512" si="64">(L455)^2</f>
        <v>2.030745645222878E-2</v>
      </c>
    </row>
    <row r="456" spans="1:13" x14ac:dyDescent="0.25">
      <c r="A456">
        <v>1051.1999999999798</v>
      </c>
      <c r="B456">
        <v>33</v>
      </c>
      <c r="C456">
        <f t="shared" si="59"/>
        <v>29.808881755326638</v>
      </c>
      <c r="D456">
        <f t="shared" si="60"/>
        <v>202.4000000000201</v>
      </c>
      <c r="E456">
        <f t="shared" si="61"/>
        <v>3.1911182446733619</v>
      </c>
      <c r="F456">
        <f t="shared" si="58"/>
        <v>1.6432004032314203E-42</v>
      </c>
      <c r="G456">
        <f t="shared" si="58"/>
        <v>1.3372413019676664E-55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1.6432004032315541E-42</v>
      </c>
      <c r="L456">
        <f t="shared" si="63"/>
        <v>3.1911182446733619</v>
      </c>
      <c r="M456">
        <f t="shared" si="64"/>
        <v>10.183235651487198</v>
      </c>
    </row>
    <row r="457" spans="1:13" x14ac:dyDescent="0.25">
      <c r="A457">
        <v>1051.2499999999798</v>
      </c>
      <c r="B457">
        <v>37</v>
      </c>
      <c r="C457">
        <f t="shared" si="59"/>
        <v>29.760267743756231</v>
      </c>
      <c r="D457">
        <f t="shared" si="60"/>
        <v>202.35000000002015</v>
      </c>
      <c r="E457">
        <f t="shared" si="61"/>
        <v>7.2397322562437694</v>
      </c>
      <c r="F457">
        <f t="shared" si="58"/>
        <v>7.1890261332708178E-43</v>
      </c>
      <c r="G457">
        <f t="shared" si="58"/>
        <v>5.2345003010456732E-56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7.189026133271342E-43</v>
      </c>
      <c r="L457">
        <f t="shared" si="63"/>
        <v>7.2397322562437694</v>
      </c>
      <c r="M457">
        <f t="shared" si="64"/>
        <v>52.413723142096501</v>
      </c>
    </row>
    <row r="458" spans="1:13" x14ac:dyDescent="0.25">
      <c r="A458">
        <v>1051.2999999999797</v>
      </c>
      <c r="B458">
        <v>28</v>
      </c>
      <c r="C458">
        <f t="shared" si="59"/>
        <v>29.711653732185709</v>
      </c>
      <c r="D458">
        <f t="shared" si="60"/>
        <v>202.30000000002019</v>
      </c>
      <c r="E458">
        <f t="shared" si="61"/>
        <v>-1.7116537321857095</v>
      </c>
      <c r="F458">
        <f t="shared" si="58"/>
        <v>3.134706493564827E-43</v>
      </c>
      <c r="G458">
        <f t="shared" si="58"/>
        <v>2.0421515492358519E-56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3.1347064935650313E-43</v>
      </c>
      <c r="L458">
        <f t="shared" si="63"/>
        <v>-1.7116537321857095</v>
      </c>
      <c r="M458">
        <f t="shared" si="64"/>
        <v>2.9297584989052683</v>
      </c>
    </row>
    <row r="459" spans="1:13" x14ac:dyDescent="0.25">
      <c r="A459">
        <v>1051.3499999999797</v>
      </c>
      <c r="B459">
        <v>26</v>
      </c>
      <c r="C459">
        <f t="shared" si="59"/>
        <v>29.663039720615188</v>
      </c>
      <c r="D459">
        <f t="shared" si="60"/>
        <v>202.25000000002024</v>
      </c>
      <c r="E459">
        <f t="shared" si="61"/>
        <v>-3.6630397206151883</v>
      </c>
      <c r="F459">
        <f t="shared" si="58"/>
        <v>1.3622944785886971E-43</v>
      </c>
      <c r="G459">
        <f t="shared" si="58"/>
        <v>7.9405027216011499E-57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1.3622944785887765E-43</v>
      </c>
      <c r="L459">
        <f t="shared" si="63"/>
        <v>-3.6630397206151883</v>
      </c>
      <c r="M459">
        <f t="shared" si="64"/>
        <v>13.417859994804598</v>
      </c>
    </row>
    <row r="460" spans="1:13" x14ac:dyDescent="0.25">
      <c r="A460">
        <v>1051.3999999999796</v>
      </c>
      <c r="B460">
        <v>33</v>
      </c>
      <c r="C460">
        <f t="shared" si="59"/>
        <v>29.614425709044781</v>
      </c>
      <c r="D460">
        <f t="shared" si="60"/>
        <v>202.20000000002028</v>
      </c>
      <c r="E460">
        <f t="shared" si="61"/>
        <v>3.3855742909552191</v>
      </c>
      <c r="F460">
        <f t="shared" si="58"/>
        <v>5.9005487247628477E-44</v>
      </c>
      <c r="G460">
        <f t="shared" si="58"/>
        <v>3.0771971488075806E-57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5.9005487247631554E-44</v>
      </c>
      <c r="L460">
        <f t="shared" si="63"/>
        <v>3.3855742909552191</v>
      </c>
      <c r="M460">
        <f t="shared" si="64"/>
        <v>11.462113279576934</v>
      </c>
    </row>
    <row r="461" spans="1:13" x14ac:dyDescent="0.25">
      <c r="A461">
        <v>1051.4499999999796</v>
      </c>
      <c r="B461">
        <v>24</v>
      </c>
      <c r="C461">
        <f t="shared" si="59"/>
        <v>29.56581169747426</v>
      </c>
      <c r="D461">
        <f t="shared" si="60"/>
        <v>202.15000000002033</v>
      </c>
      <c r="E461">
        <f t="shared" si="61"/>
        <v>-5.5658116974742597</v>
      </c>
      <c r="F461">
        <f t="shared" si="58"/>
        <v>2.5471885697376388E-44</v>
      </c>
      <c r="G461">
        <f t="shared" si="58"/>
        <v>1.1885294174450014E-57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2.5471885697377578E-44</v>
      </c>
      <c r="L461">
        <f t="shared" si="63"/>
        <v>-5.5658116974742597</v>
      </c>
      <c r="M461">
        <f t="shared" si="64"/>
        <v>30.978259851741299</v>
      </c>
    </row>
    <row r="462" spans="1:13" x14ac:dyDescent="0.25">
      <c r="A462">
        <v>1051.4999999999795</v>
      </c>
      <c r="B462">
        <v>28</v>
      </c>
      <c r="C462">
        <f t="shared" si="59"/>
        <v>29.517197685903739</v>
      </c>
      <c r="D462">
        <f t="shared" si="60"/>
        <v>202.10000000002037</v>
      </c>
      <c r="E462">
        <f t="shared" si="61"/>
        <v>-1.5171976859037386</v>
      </c>
      <c r="F462">
        <f t="shared" si="58"/>
        <v>1.0959155397018032E-44</v>
      </c>
      <c r="G462">
        <f t="shared" si="58"/>
        <v>4.5752185172866816E-58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1.095915539701849E-44</v>
      </c>
      <c r="L462">
        <f t="shared" si="63"/>
        <v>-1.5171976859037386</v>
      </c>
      <c r="M462">
        <f t="shared" si="64"/>
        <v>2.3018888181116592</v>
      </c>
    </row>
    <row r="463" spans="1:13" x14ac:dyDescent="0.25">
      <c r="A463">
        <v>1051.5499999999795</v>
      </c>
      <c r="B463">
        <v>37</v>
      </c>
      <c r="C463">
        <f t="shared" si="59"/>
        <v>29.468583674333331</v>
      </c>
      <c r="D463">
        <f t="shared" si="60"/>
        <v>202.05000000002042</v>
      </c>
      <c r="E463">
        <f t="shared" si="61"/>
        <v>7.5314163256666689</v>
      </c>
      <c r="F463">
        <f t="shared" si="58"/>
        <v>4.6993778408924413E-45</v>
      </c>
      <c r="G463">
        <f t="shared" si="58"/>
        <v>1.7553391481972989E-58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4.6993778408926168E-45</v>
      </c>
      <c r="L463">
        <f t="shared" si="63"/>
        <v>7.5314163256666689</v>
      </c>
      <c r="M463">
        <f t="shared" si="64"/>
        <v>56.722231870518428</v>
      </c>
    </row>
    <row r="464" spans="1:13" x14ac:dyDescent="0.25">
      <c r="A464">
        <v>1051.5999999999794</v>
      </c>
      <c r="B464">
        <v>28</v>
      </c>
      <c r="C464">
        <f t="shared" si="59"/>
        <v>29.41996966276281</v>
      </c>
      <c r="D464">
        <f t="shared" si="60"/>
        <v>202.00000000002046</v>
      </c>
      <c r="E464">
        <f t="shared" si="61"/>
        <v>-1.41996966276281</v>
      </c>
      <c r="F464">
        <f t="shared" si="58"/>
        <v>2.0084033448190695E-45</v>
      </c>
      <c r="G464">
        <f t="shared" si="58"/>
        <v>6.7120862399840415E-59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2.0084033448191367E-45</v>
      </c>
      <c r="L464">
        <f t="shared" si="63"/>
        <v>-1.41996966276281</v>
      </c>
      <c r="M464">
        <f t="shared" si="64"/>
        <v>2.0163138431667282</v>
      </c>
    </row>
    <row r="465" spans="1:13" x14ac:dyDescent="0.25">
      <c r="A465">
        <v>1051.6499999999794</v>
      </c>
      <c r="B465">
        <v>31</v>
      </c>
      <c r="C465">
        <f t="shared" si="59"/>
        <v>29.371355651192403</v>
      </c>
      <c r="D465">
        <f t="shared" si="60"/>
        <v>201.95000000002051</v>
      </c>
      <c r="E465">
        <f t="shared" si="61"/>
        <v>1.6286443488075975</v>
      </c>
      <c r="F465">
        <f t="shared" si="58"/>
        <v>8.554779083949501E-46</v>
      </c>
      <c r="G465">
        <f t="shared" si="58"/>
        <v>2.5580045267918212E-59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8.5547790839497561E-46</v>
      </c>
      <c r="L465">
        <f t="shared" si="63"/>
        <v>1.6286443488075975</v>
      </c>
      <c r="M465">
        <f t="shared" si="64"/>
        <v>2.6524824149029231</v>
      </c>
    </row>
    <row r="466" spans="1:13" x14ac:dyDescent="0.25">
      <c r="A466">
        <v>1051.6999999999794</v>
      </c>
      <c r="B466">
        <v>25</v>
      </c>
      <c r="C466">
        <f t="shared" si="59"/>
        <v>29.322741639621881</v>
      </c>
      <c r="D466">
        <f t="shared" si="60"/>
        <v>201.90000000002055</v>
      </c>
      <c r="E466">
        <f t="shared" si="61"/>
        <v>-4.3227416396218814</v>
      </c>
      <c r="F466">
        <f t="shared" si="58"/>
        <v>3.6317333450987113E-46</v>
      </c>
      <c r="G466">
        <f t="shared" si="58"/>
        <v>9.716109065154905E-60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3.6317333450988085E-46</v>
      </c>
      <c r="L466">
        <f t="shared" si="63"/>
        <v>-4.3227416396218814</v>
      </c>
      <c r="M466">
        <f t="shared" si="64"/>
        <v>18.686095282920871</v>
      </c>
    </row>
    <row r="467" spans="1:13" x14ac:dyDescent="0.25">
      <c r="A467">
        <v>1051.7499999999793</v>
      </c>
      <c r="B467">
        <v>32</v>
      </c>
      <c r="C467">
        <f t="shared" si="59"/>
        <v>29.27412762805136</v>
      </c>
      <c r="D467">
        <f t="shared" si="60"/>
        <v>201.8500000000206</v>
      </c>
      <c r="E467">
        <f t="shared" si="61"/>
        <v>2.7258723719486397</v>
      </c>
      <c r="F467">
        <f t="shared" si="58"/>
        <v>1.5366197112235265E-46</v>
      </c>
      <c r="G467">
        <f t="shared" si="58"/>
        <v>3.6781610861939926E-60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1.5366197112235633E-46</v>
      </c>
      <c r="L467">
        <f t="shared" si="63"/>
        <v>2.7258723719486397</v>
      </c>
      <c r="M467">
        <f t="shared" si="64"/>
        <v>7.4303801881529035</v>
      </c>
    </row>
    <row r="468" spans="1:13" x14ac:dyDescent="0.25">
      <c r="A468">
        <v>1051.7999999999793</v>
      </c>
      <c r="B468">
        <v>32</v>
      </c>
      <c r="C468">
        <f t="shared" si="59"/>
        <v>29.225513616480953</v>
      </c>
      <c r="D468">
        <f t="shared" si="60"/>
        <v>201.80000000002065</v>
      </c>
      <c r="E468">
        <f t="shared" si="61"/>
        <v>2.7744863835190472</v>
      </c>
      <c r="F468">
        <f t="shared" ref="F468:J513" si="65">F$5*EXP(-(($D468-F$6)^2)/(2*F$7^2))</f>
        <v>6.4798676838535896E-47</v>
      </c>
      <c r="G468">
        <f t="shared" si="65"/>
        <v>1.3877665051530895E-60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6.4798676838537286E-47</v>
      </c>
      <c r="L468">
        <f t="shared" si="63"/>
        <v>2.7744863835190472</v>
      </c>
      <c r="M468">
        <f t="shared" si="64"/>
        <v>7.6977746923326018</v>
      </c>
    </row>
    <row r="469" spans="1:13" x14ac:dyDescent="0.25">
      <c r="A469">
        <v>1051.8499999999792</v>
      </c>
      <c r="B469">
        <v>35</v>
      </c>
      <c r="C469">
        <f t="shared" si="59"/>
        <v>29.176899604910432</v>
      </c>
      <c r="D469">
        <f t="shared" si="60"/>
        <v>201.75000000002069</v>
      </c>
      <c r="E469">
        <f t="shared" si="61"/>
        <v>5.8231003950895683</v>
      </c>
      <c r="F469">
        <f t="shared" si="65"/>
        <v>2.7234108761412924E-47</v>
      </c>
      <c r="G469">
        <f t="shared" si="65"/>
        <v>5.2185439905938461E-61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2.7234108761413444E-47</v>
      </c>
      <c r="L469">
        <f t="shared" si="63"/>
        <v>5.8231003950895683</v>
      </c>
      <c r="M469">
        <f t="shared" si="64"/>
        <v>33.90849821129229</v>
      </c>
    </row>
    <row r="470" spans="1:13" x14ac:dyDescent="0.25">
      <c r="A470">
        <v>1051.8999999999792</v>
      </c>
      <c r="B470">
        <v>27</v>
      </c>
      <c r="C470">
        <f t="shared" si="59"/>
        <v>29.128285593339911</v>
      </c>
      <c r="D470">
        <f t="shared" si="60"/>
        <v>201.70000000002074</v>
      </c>
      <c r="E470">
        <f t="shared" si="61"/>
        <v>-2.1282855933399105</v>
      </c>
      <c r="F470">
        <f t="shared" si="65"/>
        <v>1.1407946843173371E-47</v>
      </c>
      <c r="G470">
        <f t="shared" si="65"/>
        <v>1.9558231755226287E-61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1.1407946843173566E-47</v>
      </c>
      <c r="L470">
        <f t="shared" si="63"/>
        <v>-2.1282855933399105</v>
      </c>
      <c r="M470">
        <f t="shared" si="64"/>
        <v>4.5295995668182147</v>
      </c>
    </row>
    <row r="471" spans="1:13" x14ac:dyDescent="0.25">
      <c r="A471">
        <v>1051.9499999999791</v>
      </c>
      <c r="B471">
        <v>37</v>
      </c>
      <c r="C471">
        <f t="shared" si="59"/>
        <v>29.079671581769503</v>
      </c>
      <c r="D471">
        <f t="shared" si="60"/>
        <v>201.65000000002078</v>
      </c>
      <c r="E471">
        <f t="shared" si="61"/>
        <v>7.9203284182304969</v>
      </c>
      <c r="F471">
        <f t="shared" si="65"/>
        <v>4.7626547687225059E-48</v>
      </c>
      <c r="G471">
        <f t="shared" si="65"/>
        <v>7.3056206753350257E-62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4.7626547687225788E-48</v>
      </c>
      <c r="L471">
        <f t="shared" si="63"/>
        <v>7.9203284182304969</v>
      </c>
      <c r="M471">
        <f t="shared" si="64"/>
        <v>62.731602252629607</v>
      </c>
    </row>
    <row r="472" spans="1:13" x14ac:dyDescent="0.25">
      <c r="A472">
        <v>1051.9999999999791</v>
      </c>
      <c r="B472">
        <v>40</v>
      </c>
      <c r="C472">
        <f t="shared" si="59"/>
        <v>29.031057570198982</v>
      </c>
      <c r="D472">
        <f t="shared" si="60"/>
        <v>201.60000000002083</v>
      </c>
      <c r="E472">
        <f t="shared" si="61"/>
        <v>10.968942429801018</v>
      </c>
      <c r="F472">
        <f t="shared" si="65"/>
        <v>1.9817004435470393E-48</v>
      </c>
      <c r="G472">
        <f t="shared" si="65"/>
        <v>2.7197685121228168E-62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1.9817004435470666E-48</v>
      </c>
      <c r="L472">
        <f t="shared" si="63"/>
        <v>10.968942429801018</v>
      </c>
      <c r="M472">
        <f t="shared" si="64"/>
        <v>120.31769802828906</v>
      </c>
    </row>
    <row r="473" spans="1:13" x14ac:dyDescent="0.25">
      <c r="A473">
        <v>1052.049999999979</v>
      </c>
      <c r="B473">
        <v>34</v>
      </c>
      <c r="C473">
        <f t="shared" si="59"/>
        <v>28.982443558628461</v>
      </c>
      <c r="D473">
        <f t="shared" si="60"/>
        <v>201.55000000002087</v>
      </c>
      <c r="E473">
        <f t="shared" si="61"/>
        <v>5.0175564413715392</v>
      </c>
      <c r="F473">
        <f t="shared" si="65"/>
        <v>8.2181526321839562E-49</v>
      </c>
      <c r="G473">
        <f t="shared" si="65"/>
        <v>1.0091461222408617E-62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8.2181526321840564E-49</v>
      </c>
      <c r="L473">
        <f t="shared" si="63"/>
        <v>5.0175564413715392</v>
      </c>
      <c r="M473">
        <f t="shared" si="64"/>
        <v>25.175872642349024</v>
      </c>
    </row>
    <row r="474" spans="1:13" x14ac:dyDescent="0.25">
      <c r="A474">
        <v>1052.099999999979</v>
      </c>
      <c r="B474">
        <v>27</v>
      </c>
      <c r="C474">
        <f t="shared" si="59"/>
        <v>28.933829547058053</v>
      </c>
      <c r="D474">
        <f t="shared" si="60"/>
        <v>201.50000000002092</v>
      </c>
      <c r="E474">
        <f t="shared" si="61"/>
        <v>-1.9338295470580533</v>
      </c>
      <c r="F474">
        <f t="shared" si="65"/>
        <v>3.3967039089499059E-49</v>
      </c>
      <c r="G474">
        <f t="shared" si="65"/>
        <v>3.7318438345540813E-63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3.3967039089499431E-49</v>
      </c>
      <c r="L474">
        <f t="shared" si="63"/>
        <v>-1.9338295470580533</v>
      </c>
      <c r="M474">
        <f t="shared" si="64"/>
        <v>3.7396967170747555</v>
      </c>
    </row>
    <row r="475" spans="1:13" x14ac:dyDescent="0.25">
      <c r="A475">
        <v>1052.1499999999789</v>
      </c>
      <c r="B475">
        <v>27</v>
      </c>
      <c r="C475">
        <f t="shared" si="59"/>
        <v>28.885215535487532</v>
      </c>
      <c r="D475">
        <f t="shared" si="60"/>
        <v>201.45000000002096</v>
      </c>
      <c r="E475">
        <f t="shared" si="61"/>
        <v>-1.8852155354875322</v>
      </c>
      <c r="F475">
        <f t="shared" si="65"/>
        <v>1.3992279469065921E-49</v>
      </c>
      <c r="G475">
        <f t="shared" si="65"/>
        <v>1.3754352782106618E-63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1.3992279469066058E-49</v>
      </c>
      <c r="L475">
        <f t="shared" si="63"/>
        <v>-1.8852155354875322</v>
      </c>
      <c r="M475">
        <f t="shared" si="64"/>
        <v>3.5540376152435429</v>
      </c>
    </row>
    <row r="476" spans="1:13" x14ac:dyDescent="0.25">
      <c r="A476">
        <v>1052.1999999999789</v>
      </c>
      <c r="B476">
        <v>20</v>
      </c>
      <c r="C476">
        <f t="shared" si="59"/>
        <v>28.836601523917011</v>
      </c>
      <c r="D476">
        <f t="shared" si="60"/>
        <v>201.40000000002101</v>
      </c>
      <c r="E476">
        <f t="shared" si="61"/>
        <v>-8.836601523917011</v>
      </c>
      <c r="F476">
        <f t="shared" si="65"/>
        <v>5.7446892632194585E-50</v>
      </c>
      <c r="G476">
        <f t="shared" si="65"/>
        <v>5.0524747124313009E-64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5.7446892632195088E-50</v>
      </c>
      <c r="L476">
        <f t="shared" si="63"/>
        <v>-8.836601523917011</v>
      </c>
      <c r="M476">
        <f t="shared" si="64"/>
        <v>78.085526492492448</v>
      </c>
    </row>
    <row r="477" spans="1:13" x14ac:dyDescent="0.25">
      <c r="A477">
        <v>1052.2499999999789</v>
      </c>
      <c r="B477">
        <v>24</v>
      </c>
      <c r="C477">
        <f t="shared" si="59"/>
        <v>28.787987512346604</v>
      </c>
      <c r="D477">
        <f t="shared" si="60"/>
        <v>201.35000000002105</v>
      </c>
      <c r="E477">
        <f t="shared" si="61"/>
        <v>-4.7879875123466036</v>
      </c>
      <c r="F477">
        <f t="shared" si="65"/>
        <v>2.3506713018386022E-50</v>
      </c>
      <c r="G477">
        <f t="shared" si="65"/>
        <v>1.8497601945684741E-64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2.3506713018386207E-50</v>
      </c>
      <c r="L477">
        <f t="shared" si="63"/>
        <v>-4.7879875123466036</v>
      </c>
      <c r="M477">
        <f t="shared" si="64"/>
        <v>22.924824418387018</v>
      </c>
    </row>
    <row r="478" spans="1:13" x14ac:dyDescent="0.25">
      <c r="A478">
        <v>1052.2999999999788</v>
      </c>
      <c r="B478">
        <v>23</v>
      </c>
      <c r="C478">
        <f t="shared" si="59"/>
        <v>28.739373500776082</v>
      </c>
      <c r="D478">
        <f t="shared" si="60"/>
        <v>201.3000000000211</v>
      </c>
      <c r="E478">
        <f t="shared" si="61"/>
        <v>-5.7393735007760824</v>
      </c>
      <c r="F478">
        <f t="shared" si="65"/>
        <v>9.5865989668110806E-51</v>
      </c>
      <c r="G478">
        <f t="shared" si="65"/>
        <v>6.7495373069005097E-65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9.5865989668111483E-51</v>
      </c>
      <c r="L478">
        <f t="shared" si="63"/>
        <v>-5.7393735007760824</v>
      </c>
      <c r="M478">
        <f t="shared" si="64"/>
        <v>32.940408181410703</v>
      </c>
    </row>
    <row r="479" spans="1:13" x14ac:dyDescent="0.25">
      <c r="A479">
        <v>1052.3499999999788</v>
      </c>
      <c r="B479">
        <v>26</v>
      </c>
      <c r="C479">
        <f t="shared" si="59"/>
        <v>28.690759489205561</v>
      </c>
      <c r="D479">
        <f t="shared" si="60"/>
        <v>201.25000000002115</v>
      </c>
      <c r="E479">
        <f t="shared" si="61"/>
        <v>-2.6907594892055613</v>
      </c>
      <c r="F479">
        <f t="shared" si="65"/>
        <v>3.8965881594136301E-51</v>
      </c>
      <c r="G479">
        <f t="shared" si="65"/>
        <v>2.4545951202293699E-65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3.8965881594136545E-51</v>
      </c>
      <c r="L479">
        <f t="shared" si="63"/>
        <v>-2.6907594892055613</v>
      </c>
      <c r="M479">
        <f t="shared" si="64"/>
        <v>7.2401866287497727</v>
      </c>
    </row>
    <row r="480" spans="1:13" x14ac:dyDescent="0.25">
      <c r="A480">
        <v>1052.3999999999787</v>
      </c>
      <c r="B480">
        <v>32</v>
      </c>
      <c r="C480">
        <f t="shared" si="59"/>
        <v>28.642145477635154</v>
      </c>
      <c r="D480">
        <f t="shared" si="60"/>
        <v>201.20000000002119</v>
      </c>
      <c r="E480">
        <f t="shared" si="61"/>
        <v>3.3578545223648462</v>
      </c>
      <c r="F480">
        <f t="shared" si="65"/>
        <v>1.5785260183650856E-51</v>
      </c>
      <c r="G480">
        <f t="shared" si="65"/>
        <v>8.8967835042379727E-66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1.5785260183650945E-51</v>
      </c>
      <c r="L480">
        <f t="shared" si="63"/>
        <v>3.3578545223648462</v>
      </c>
      <c r="M480">
        <f t="shared" si="64"/>
        <v>11.275186993366049</v>
      </c>
    </row>
    <row r="481" spans="1:13" x14ac:dyDescent="0.25">
      <c r="A481">
        <v>1052.4499999999787</v>
      </c>
      <c r="B481">
        <v>33</v>
      </c>
      <c r="C481">
        <f t="shared" si="59"/>
        <v>28.593531466064633</v>
      </c>
      <c r="D481">
        <f t="shared" si="60"/>
        <v>201.15000000002124</v>
      </c>
      <c r="E481">
        <f t="shared" si="61"/>
        <v>4.4064685339353673</v>
      </c>
      <c r="F481">
        <f t="shared" si="65"/>
        <v>6.3733280682118607E-52</v>
      </c>
      <c r="G481">
        <f t="shared" si="65"/>
        <v>3.2139082184456916E-66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6.3733280682118926E-52</v>
      </c>
      <c r="L481">
        <f t="shared" si="63"/>
        <v>4.4064685339353673</v>
      </c>
      <c r="M481">
        <f t="shared" si="64"/>
        <v>19.416964940562504</v>
      </c>
    </row>
    <row r="482" spans="1:13" x14ac:dyDescent="0.25">
      <c r="A482">
        <v>1052.4999999999786</v>
      </c>
      <c r="B482">
        <v>31</v>
      </c>
      <c r="C482">
        <f t="shared" si="59"/>
        <v>28.544917454494225</v>
      </c>
      <c r="D482">
        <f t="shared" si="60"/>
        <v>201.10000000002128</v>
      </c>
      <c r="E482">
        <f t="shared" si="61"/>
        <v>2.4550825455057748</v>
      </c>
      <c r="F482">
        <f t="shared" si="65"/>
        <v>2.5646499467509734E-52</v>
      </c>
      <c r="G482">
        <f t="shared" si="65"/>
        <v>1.157127485377526E-66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2.5646499467509849E-52</v>
      </c>
      <c r="L482">
        <f t="shared" si="63"/>
        <v>2.4550825455057748</v>
      </c>
      <c r="M482">
        <f t="shared" si="64"/>
        <v>6.0274303052471145</v>
      </c>
    </row>
    <row r="483" spans="1:13" x14ac:dyDescent="0.25">
      <c r="A483">
        <v>1052.5499999999786</v>
      </c>
      <c r="B483">
        <v>21</v>
      </c>
      <c r="C483">
        <f t="shared" si="59"/>
        <v>28.496303442923704</v>
      </c>
      <c r="D483">
        <f t="shared" si="60"/>
        <v>201.05000000002133</v>
      </c>
      <c r="E483">
        <f t="shared" si="61"/>
        <v>-7.4963034429237041</v>
      </c>
      <c r="F483">
        <f t="shared" si="65"/>
        <v>1.0285779479729069E-52</v>
      </c>
      <c r="G483">
        <f t="shared" si="65"/>
        <v>4.152180653647768E-67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1.028577947972911E-52</v>
      </c>
      <c r="L483">
        <f t="shared" si="63"/>
        <v>-7.4963034429237041</v>
      </c>
      <c r="M483">
        <f t="shared" si="64"/>
        <v>56.194565308389777</v>
      </c>
    </row>
    <row r="484" spans="1:13" x14ac:dyDescent="0.25">
      <c r="A484">
        <v>1052.5999999999785</v>
      </c>
      <c r="B484">
        <v>37</v>
      </c>
      <c r="C484">
        <f t="shared" si="59"/>
        <v>28.447689431353183</v>
      </c>
      <c r="D484">
        <f t="shared" si="60"/>
        <v>201.00000000002137</v>
      </c>
      <c r="E484">
        <f t="shared" si="61"/>
        <v>8.552310568646817</v>
      </c>
      <c r="F484">
        <f t="shared" si="65"/>
        <v>4.1114367542677205E-53</v>
      </c>
      <c r="G484">
        <f t="shared" si="65"/>
        <v>1.4849730205111075E-67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4.1114367542677353E-53</v>
      </c>
      <c r="L484">
        <f t="shared" si="63"/>
        <v>8.552310568646817</v>
      </c>
      <c r="M484">
        <f t="shared" si="64"/>
        <v>73.142016062588041</v>
      </c>
    </row>
    <row r="485" spans="1:13" x14ac:dyDescent="0.25">
      <c r="A485">
        <v>1052.6499999999785</v>
      </c>
      <c r="B485">
        <v>24</v>
      </c>
      <c r="C485">
        <f t="shared" si="59"/>
        <v>28.399075419782775</v>
      </c>
      <c r="D485">
        <f t="shared" si="60"/>
        <v>200.95000000002142</v>
      </c>
      <c r="E485">
        <f t="shared" si="61"/>
        <v>-4.3990754197827755</v>
      </c>
      <c r="F485">
        <f t="shared" si="65"/>
        <v>1.6379374412799448E-53</v>
      </c>
      <c r="G485">
        <f t="shared" si="65"/>
        <v>5.2930765839806819E-68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1.6379374412799501E-53</v>
      </c>
      <c r="L485">
        <f t="shared" si="63"/>
        <v>-4.3990754197827755</v>
      </c>
      <c r="M485">
        <f t="shared" si="64"/>
        <v>19.351864548937002</v>
      </c>
    </row>
    <row r="486" spans="1:13" x14ac:dyDescent="0.25">
      <c r="A486">
        <v>1052.6999999999784</v>
      </c>
      <c r="B486">
        <v>31</v>
      </c>
      <c r="C486">
        <f t="shared" si="59"/>
        <v>28.350461408212254</v>
      </c>
      <c r="D486">
        <f t="shared" si="60"/>
        <v>200.90000000002146</v>
      </c>
      <c r="E486">
        <f t="shared" si="61"/>
        <v>2.6495385917877456</v>
      </c>
      <c r="F486">
        <f t="shared" si="65"/>
        <v>6.5035172824794571E-54</v>
      </c>
      <c r="G486">
        <f t="shared" si="65"/>
        <v>1.8803776640027755E-68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6.5035172824794756E-54</v>
      </c>
      <c r="L486">
        <f t="shared" si="63"/>
        <v>2.6495385917877456</v>
      </c>
      <c r="M486">
        <f t="shared" si="64"/>
        <v>7.0200547493725907</v>
      </c>
    </row>
    <row r="487" spans="1:13" x14ac:dyDescent="0.25">
      <c r="A487">
        <v>1052.7499999999784</v>
      </c>
      <c r="B487">
        <v>24</v>
      </c>
      <c r="C487">
        <f t="shared" si="59"/>
        <v>28.301847396641733</v>
      </c>
      <c r="D487">
        <f t="shared" si="60"/>
        <v>200.85000000002151</v>
      </c>
      <c r="E487">
        <f t="shared" si="61"/>
        <v>-4.3018473966417332</v>
      </c>
      <c r="F487">
        <f t="shared" si="65"/>
        <v>2.5736327745779232E-54</v>
      </c>
      <c r="G487">
        <f t="shared" si="65"/>
        <v>6.6577775677771732E-69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2.5736327745779299E-54</v>
      </c>
      <c r="L487">
        <f t="shared" si="63"/>
        <v>-4.3018473966417332</v>
      </c>
      <c r="M487">
        <f t="shared" si="64"/>
        <v>18.505891023993257</v>
      </c>
    </row>
    <row r="488" spans="1:13" x14ac:dyDescent="0.25">
      <c r="A488">
        <v>1052.7999999999784</v>
      </c>
      <c r="B488">
        <v>28</v>
      </c>
      <c r="C488">
        <f t="shared" si="59"/>
        <v>28.253233385071326</v>
      </c>
      <c r="D488">
        <f t="shared" si="60"/>
        <v>200.80000000002156</v>
      </c>
      <c r="E488">
        <f t="shared" si="61"/>
        <v>-0.25323338507132576</v>
      </c>
      <c r="F488">
        <f t="shared" si="65"/>
        <v>1.0150610191731531E-54</v>
      </c>
      <c r="G488">
        <f t="shared" si="65"/>
        <v>2.3494205924865489E-69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1.0150610191731554E-54</v>
      </c>
      <c r="L488">
        <f t="shared" si="63"/>
        <v>-0.25323338507132576</v>
      </c>
      <c r="M488">
        <f t="shared" si="64"/>
        <v>6.4127147314682345E-2</v>
      </c>
    </row>
    <row r="489" spans="1:13" x14ac:dyDescent="0.25">
      <c r="A489">
        <v>1052.8499999999783</v>
      </c>
      <c r="B489">
        <v>27</v>
      </c>
      <c r="C489">
        <f t="shared" si="59"/>
        <v>28.204619373500805</v>
      </c>
      <c r="D489">
        <f t="shared" si="60"/>
        <v>200.7500000000216</v>
      </c>
      <c r="E489">
        <f t="shared" si="61"/>
        <v>-1.2046193735008046</v>
      </c>
      <c r="F489">
        <f t="shared" si="65"/>
        <v>3.99011133048571E-55</v>
      </c>
      <c r="G489">
        <f t="shared" si="65"/>
        <v>8.2630342349552306E-70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3.990111330485718E-55</v>
      </c>
      <c r="L489">
        <f t="shared" si="63"/>
        <v>-1.2046193735008046</v>
      </c>
      <c r="M489">
        <f t="shared" si="64"/>
        <v>1.451107835013471</v>
      </c>
    </row>
    <row r="490" spans="1:13" x14ac:dyDescent="0.25">
      <c r="A490">
        <v>1052.8999999999783</v>
      </c>
      <c r="B490">
        <v>29</v>
      </c>
      <c r="C490">
        <f t="shared" si="59"/>
        <v>28.156005361930283</v>
      </c>
      <c r="D490">
        <f t="shared" si="60"/>
        <v>200.70000000002165</v>
      </c>
      <c r="E490">
        <f t="shared" si="61"/>
        <v>0.84399463806971653</v>
      </c>
      <c r="F490">
        <f t="shared" si="65"/>
        <v>1.5632382329878422E-55</v>
      </c>
      <c r="G490">
        <f t="shared" si="65"/>
        <v>2.8964472589982115E-70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1.5632382329878451E-55</v>
      </c>
      <c r="L490">
        <f t="shared" si="63"/>
        <v>0.84399463806971653</v>
      </c>
      <c r="M490">
        <f t="shared" si="64"/>
        <v>0.71232694909043182</v>
      </c>
    </row>
    <row r="491" spans="1:13" x14ac:dyDescent="0.25">
      <c r="A491">
        <v>1052.9499999999782</v>
      </c>
      <c r="B491">
        <v>29</v>
      </c>
      <c r="C491">
        <f t="shared" si="59"/>
        <v>28.107391350359876</v>
      </c>
      <c r="D491">
        <f t="shared" si="60"/>
        <v>200.65000000002169</v>
      </c>
      <c r="E491">
        <f t="shared" si="61"/>
        <v>0.89260864964012399</v>
      </c>
      <c r="F491">
        <f t="shared" si="65"/>
        <v>6.1039731541889883E-56</v>
      </c>
      <c r="G491">
        <f t="shared" si="65"/>
        <v>1.011903246756676E-70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6.1039731541889983E-56</v>
      </c>
      <c r="L491">
        <f t="shared" si="63"/>
        <v>0.89260864964012399</v>
      </c>
      <c r="M491">
        <f t="shared" si="64"/>
        <v>0.79675020141236563</v>
      </c>
    </row>
    <row r="492" spans="1:13" x14ac:dyDescent="0.25">
      <c r="A492">
        <v>1052.9999999999782</v>
      </c>
      <c r="B492">
        <v>30</v>
      </c>
      <c r="C492">
        <f t="shared" si="59"/>
        <v>28.058777338789355</v>
      </c>
      <c r="D492">
        <f t="shared" si="60"/>
        <v>200.60000000002174</v>
      </c>
      <c r="E492">
        <f t="shared" si="61"/>
        <v>1.9412226612106451</v>
      </c>
      <c r="F492">
        <f t="shared" si="65"/>
        <v>2.375457983672161E-56</v>
      </c>
      <c r="G492">
        <f t="shared" si="65"/>
        <v>3.523381303986828E-71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2.3754579836721646E-56</v>
      </c>
      <c r="L492">
        <f t="shared" si="63"/>
        <v>1.9412226612106451</v>
      </c>
      <c r="M492">
        <f t="shared" si="64"/>
        <v>3.7683454203977389</v>
      </c>
    </row>
    <row r="493" spans="1:13" x14ac:dyDescent="0.25">
      <c r="A493">
        <v>1053.0499999999781</v>
      </c>
      <c r="B493">
        <v>31</v>
      </c>
      <c r="C493">
        <f t="shared" si="59"/>
        <v>28.010163327218834</v>
      </c>
      <c r="D493">
        <f t="shared" si="60"/>
        <v>200.55000000002178</v>
      </c>
      <c r="E493">
        <f t="shared" si="61"/>
        <v>2.9898366727811663</v>
      </c>
      <c r="F493">
        <f t="shared" si="65"/>
        <v>9.2136006214223563E-57</v>
      </c>
      <c r="G493">
        <f t="shared" si="65"/>
        <v>1.2227216254744496E-71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9.2136006214223687E-57</v>
      </c>
      <c r="L493">
        <f t="shared" si="63"/>
        <v>2.9898366727811663</v>
      </c>
      <c r="M493">
        <f t="shared" si="64"/>
        <v>8.9391233299071544</v>
      </c>
    </row>
    <row r="494" spans="1:13" x14ac:dyDescent="0.25">
      <c r="A494">
        <v>1053.0999999999781</v>
      </c>
      <c r="B494">
        <v>19</v>
      </c>
      <c r="C494">
        <f t="shared" si="59"/>
        <v>27.961549315648426</v>
      </c>
      <c r="D494">
        <f t="shared" si="60"/>
        <v>200.50000000002183</v>
      </c>
      <c r="E494">
        <f t="shared" si="61"/>
        <v>-8.9615493156484263</v>
      </c>
      <c r="F494">
        <f t="shared" si="65"/>
        <v>3.561711223000169E-57</v>
      </c>
      <c r="G494">
        <f t="shared" si="65"/>
        <v>4.2290501268860711E-72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3.5617112230001729E-57</v>
      </c>
      <c r="L494">
        <f t="shared" si="63"/>
        <v>-8.9615493156484263</v>
      </c>
      <c r="M494">
        <f t="shared" si="64"/>
        <v>80.309366136798772</v>
      </c>
    </row>
    <row r="495" spans="1:13" x14ac:dyDescent="0.25">
      <c r="A495">
        <v>1053.149999999978</v>
      </c>
      <c r="B495">
        <v>36</v>
      </c>
      <c r="C495">
        <f t="shared" si="59"/>
        <v>27.912935304077905</v>
      </c>
      <c r="D495">
        <f t="shared" si="60"/>
        <v>200.45000000002187</v>
      </c>
      <c r="E495">
        <f t="shared" si="61"/>
        <v>8.0870646959220949</v>
      </c>
      <c r="F495">
        <f t="shared" si="65"/>
        <v>1.3722565678686347E-57</v>
      </c>
      <c r="G495">
        <f t="shared" si="65"/>
        <v>1.4578249008177148E-72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1.3722565678686361E-57</v>
      </c>
      <c r="L495">
        <f t="shared" si="63"/>
        <v>8.0870646959220949</v>
      </c>
      <c r="M495">
        <f t="shared" si="64"/>
        <v>65.400615396029522</v>
      </c>
    </row>
    <row r="496" spans="1:13" x14ac:dyDescent="0.25">
      <c r="A496">
        <v>1053.199999999978</v>
      </c>
      <c r="B496">
        <v>25</v>
      </c>
      <c r="C496">
        <f t="shared" si="59"/>
        <v>27.864321292507384</v>
      </c>
      <c r="D496">
        <f t="shared" si="60"/>
        <v>200.40000000002192</v>
      </c>
      <c r="E496">
        <f t="shared" si="61"/>
        <v>-2.864321292507384</v>
      </c>
      <c r="F496">
        <f t="shared" si="65"/>
        <v>5.2693764125275842E-58</v>
      </c>
      <c r="G496">
        <f t="shared" si="65"/>
        <v>5.0085865960923997E-73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5.2693764125275892E-58</v>
      </c>
      <c r="L496">
        <f t="shared" si="63"/>
        <v>-2.864321292507384</v>
      </c>
      <c r="M496">
        <f t="shared" si="64"/>
        <v>8.2043364667111707</v>
      </c>
    </row>
    <row r="497" spans="1:13" x14ac:dyDescent="0.25">
      <c r="A497">
        <v>1053.2499999999779</v>
      </c>
      <c r="B497">
        <v>29</v>
      </c>
      <c r="C497">
        <f t="shared" si="59"/>
        <v>27.815707280936977</v>
      </c>
      <c r="D497">
        <f t="shared" si="60"/>
        <v>200.35000000002196</v>
      </c>
      <c r="E497">
        <f t="shared" si="61"/>
        <v>1.1842927190630235</v>
      </c>
      <c r="F497">
        <f t="shared" si="65"/>
        <v>2.01664948470493E-58</v>
      </c>
      <c r="G497">
        <f t="shared" si="65"/>
        <v>1.7150322910819552E-73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2.0166494847049318E-58</v>
      </c>
      <c r="L497">
        <f t="shared" si="63"/>
        <v>1.1842927190630235</v>
      </c>
      <c r="M497">
        <f t="shared" si="64"/>
        <v>1.4025492444256895</v>
      </c>
    </row>
    <row r="498" spans="1:13" x14ac:dyDescent="0.25">
      <c r="A498">
        <v>1053.2999999999779</v>
      </c>
      <c r="B498">
        <v>28</v>
      </c>
      <c r="C498">
        <f t="shared" si="59"/>
        <v>27.767093269366569</v>
      </c>
      <c r="D498">
        <f t="shared" si="60"/>
        <v>200.30000000002201</v>
      </c>
      <c r="E498">
        <f t="shared" si="61"/>
        <v>0.23290673063343093</v>
      </c>
      <c r="F498">
        <f t="shared" si="65"/>
        <v>7.6921706081370827E-59</v>
      </c>
      <c r="G498">
        <f t="shared" si="65"/>
        <v>5.8529755200772495E-74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7.6921706081370888E-59</v>
      </c>
      <c r="L498">
        <f t="shared" si="63"/>
        <v>0.23290673063343093</v>
      </c>
      <c r="M498">
        <f t="shared" si="64"/>
        <v>5.4245545174353552E-2</v>
      </c>
    </row>
    <row r="499" spans="1:13" x14ac:dyDescent="0.25">
      <c r="A499">
        <v>1053.3499999999779</v>
      </c>
      <c r="B499">
        <v>26</v>
      </c>
      <c r="C499">
        <f t="shared" si="59"/>
        <v>27.718479257795934</v>
      </c>
      <c r="D499">
        <f t="shared" si="60"/>
        <v>200.25000000002206</v>
      </c>
      <c r="E499">
        <f t="shared" si="61"/>
        <v>-1.7184792577959342</v>
      </c>
      <c r="F499">
        <f t="shared" si="65"/>
        <v>2.9242512762200156E-59</v>
      </c>
      <c r="G499">
        <f t="shared" si="65"/>
        <v>1.9908035458270779E-74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2.9242512762200178E-59</v>
      </c>
      <c r="L499">
        <f t="shared" si="63"/>
        <v>-1.7184792577959342</v>
      </c>
      <c r="M499">
        <f t="shared" si="64"/>
        <v>2.953170959474865</v>
      </c>
    </row>
    <row r="500" spans="1:13" x14ac:dyDescent="0.25">
      <c r="A500">
        <v>1053.3999999999778</v>
      </c>
      <c r="B500">
        <v>19</v>
      </c>
      <c r="C500">
        <f t="shared" si="59"/>
        <v>27.669865246225527</v>
      </c>
      <c r="D500">
        <f t="shared" si="60"/>
        <v>200.2000000000221</v>
      </c>
      <c r="E500">
        <f t="shared" si="61"/>
        <v>-8.6698652462255268</v>
      </c>
      <c r="F500">
        <f t="shared" si="65"/>
        <v>1.1079693838064903E-59</v>
      </c>
      <c r="G500">
        <f t="shared" si="65"/>
        <v>6.7488130085851355E-75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1.1079693838064909E-59</v>
      </c>
      <c r="L500">
        <f t="shared" si="63"/>
        <v>-8.6698652462255268</v>
      </c>
      <c r="M500">
        <f t="shared" si="64"/>
        <v>75.166563387709218</v>
      </c>
    </row>
    <row r="501" spans="1:13" x14ac:dyDescent="0.25">
      <c r="A501">
        <v>1053.4499999999778</v>
      </c>
      <c r="B501">
        <v>36</v>
      </c>
      <c r="C501">
        <f t="shared" si="59"/>
        <v>27.621251234655119</v>
      </c>
      <c r="D501">
        <f t="shared" si="60"/>
        <v>200.15000000002215</v>
      </c>
      <c r="E501">
        <f t="shared" si="61"/>
        <v>8.3787487653448807</v>
      </c>
      <c r="F501">
        <f t="shared" si="65"/>
        <v>4.1839657738947914E-60</v>
      </c>
      <c r="G501">
        <f t="shared" si="65"/>
        <v>2.2802038595569588E-75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4.1839657738947936E-60</v>
      </c>
      <c r="L501">
        <f t="shared" si="63"/>
        <v>8.3787487653448807</v>
      </c>
      <c r="M501">
        <f t="shared" si="64"/>
        <v>70.203430872768365</v>
      </c>
    </row>
    <row r="502" spans="1:13" x14ac:dyDescent="0.25">
      <c r="A502">
        <v>1053.4999999999777</v>
      </c>
      <c r="B502">
        <v>31</v>
      </c>
      <c r="C502">
        <f t="shared" si="59"/>
        <v>27.572637223084485</v>
      </c>
      <c r="D502">
        <f t="shared" si="60"/>
        <v>200.10000000002219</v>
      </c>
      <c r="E502">
        <f t="shared" si="61"/>
        <v>3.4273627769155155</v>
      </c>
      <c r="F502">
        <f t="shared" si="65"/>
        <v>1.5746925698343464E-60</v>
      </c>
      <c r="G502">
        <f t="shared" si="65"/>
        <v>7.6783384165454242E-76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1.5746925698343473E-60</v>
      </c>
      <c r="L502">
        <f t="shared" si="63"/>
        <v>3.4273627769155155</v>
      </c>
      <c r="M502">
        <f t="shared" si="64"/>
        <v>11.746815604586034</v>
      </c>
    </row>
    <row r="503" spans="1:13" x14ac:dyDescent="0.25">
      <c r="A503">
        <v>1053.5499999999777</v>
      </c>
      <c r="B503">
        <v>24</v>
      </c>
      <c r="C503">
        <f t="shared" si="59"/>
        <v>27.524023211514077</v>
      </c>
      <c r="D503">
        <f t="shared" si="60"/>
        <v>200.05000000002224</v>
      </c>
      <c r="E503">
        <f t="shared" si="61"/>
        <v>-3.524023211514077</v>
      </c>
      <c r="F503">
        <f t="shared" si="65"/>
        <v>5.9067790385511555E-61</v>
      </c>
      <c r="G503">
        <f t="shared" si="65"/>
        <v>2.5769625905677567E-76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5.9067790385511583E-61</v>
      </c>
      <c r="L503">
        <f t="shared" si="63"/>
        <v>-3.524023211514077</v>
      </c>
      <c r="M503">
        <f t="shared" si="64"/>
        <v>12.41873959528999</v>
      </c>
    </row>
    <row r="504" spans="1:13" x14ac:dyDescent="0.25">
      <c r="A504">
        <v>1053.5999999999776</v>
      </c>
      <c r="B504">
        <v>24</v>
      </c>
      <c r="C504">
        <f t="shared" si="59"/>
        <v>27.47540919994367</v>
      </c>
      <c r="D504">
        <f t="shared" si="60"/>
        <v>200.00000000002228</v>
      </c>
      <c r="E504">
        <f t="shared" si="61"/>
        <v>-3.4754091999436696</v>
      </c>
      <c r="F504">
        <f t="shared" si="65"/>
        <v>2.2082740219064707E-61</v>
      </c>
      <c r="G504">
        <f t="shared" si="65"/>
        <v>8.61978176043055E-77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2.2082740219064714E-61</v>
      </c>
      <c r="L504">
        <f t="shared" si="63"/>
        <v>-3.4754091999436696</v>
      </c>
      <c r="M504">
        <f t="shared" si="64"/>
        <v>12.078469107053097</v>
      </c>
    </row>
    <row r="505" spans="1:13" x14ac:dyDescent="0.25">
      <c r="A505">
        <v>1053.6499999999776</v>
      </c>
      <c r="B505">
        <v>25</v>
      </c>
      <c r="C505">
        <f t="shared" si="59"/>
        <v>27.426795188373035</v>
      </c>
      <c r="D505">
        <f t="shared" si="60"/>
        <v>199.95000000002233</v>
      </c>
      <c r="E505">
        <f t="shared" si="61"/>
        <v>-2.4267951883730348</v>
      </c>
      <c r="F505">
        <f t="shared" si="65"/>
        <v>8.2281555554560211E-62</v>
      </c>
      <c r="G505">
        <f t="shared" si="65"/>
        <v>2.8736357522018402E-77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8.2281555554560245E-62</v>
      </c>
      <c r="L505">
        <f t="shared" si="63"/>
        <v>-2.4267951883730348</v>
      </c>
      <c r="M505">
        <f t="shared" si="64"/>
        <v>5.8893348863105137</v>
      </c>
    </row>
    <row r="506" spans="1:13" x14ac:dyDescent="0.25">
      <c r="A506">
        <v>1053.6999999999775</v>
      </c>
      <c r="B506">
        <v>29</v>
      </c>
      <c r="C506">
        <f t="shared" si="59"/>
        <v>27.378181176802627</v>
      </c>
      <c r="D506">
        <f t="shared" si="60"/>
        <v>199.90000000002237</v>
      </c>
      <c r="E506">
        <f t="shared" si="61"/>
        <v>1.6218188231973727</v>
      </c>
      <c r="F506">
        <f t="shared" si="65"/>
        <v>3.0556197985945744E-62</v>
      </c>
      <c r="G506">
        <f t="shared" si="65"/>
        <v>9.5480450166705859E-78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3.0556197985945753E-62</v>
      </c>
      <c r="L506">
        <f t="shared" si="63"/>
        <v>1.6218188231973727</v>
      </c>
      <c r="M506">
        <f t="shared" si="64"/>
        <v>2.630296295277311</v>
      </c>
    </row>
    <row r="507" spans="1:13" x14ac:dyDescent="0.25">
      <c r="A507">
        <v>1053.7499999999775</v>
      </c>
      <c r="B507">
        <v>34</v>
      </c>
      <c r="C507">
        <f t="shared" si="59"/>
        <v>27.32956716523222</v>
      </c>
      <c r="D507">
        <f t="shared" si="60"/>
        <v>199.85000000002242</v>
      </c>
      <c r="E507">
        <f t="shared" si="61"/>
        <v>6.6704328347677802</v>
      </c>
      <c r="F507">
        <f t="shared" si="65"/>
        <v>1.1309500621676025E-62</v>
      </c>
      <c r="G507">
        <f t="shared" si="65"/>
        <v>3.1618734893908258E-78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1.1309500621676027E-62</v>
      </c>
      <c r="L507">
        <f t="shared" si="63"/>
        <v>6.6704328347677802</v>
      </c>
      <c r="M507">
        <f t="shared" si="64"/>
        <v>44.494674203148122</v>
      </c>
    </row>
    <row r="508" spans="1:13" x14ac:dyDescent="0.25">
      <c r="A508">
        <v>1053.7999999999774</v>
      </c>
      <c r="B508">
        <v>20</v>
      </c>
      <c r="C508">
        <f t="shared" si="59"/>
        <v>27.280953153661585</v>
      </c>
      <c r="D508">
        <f t="shared" si="60"/>
        <v>199.80000000002246</v>
      </c>
      <c r="E508">
        <f t="shared" si="61"/>
        <v>-7.280953153661585</v>
      </c>
      <c r="F508">
        <f t="shared" si="65"/>
        <v>4.1719090686767225E-63</v>
      </c>
      <c r="G508">
        <f t="shared" si="65"/>
        <v>1.0435705443544155E-78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4.1719090686767236E-63</v>
      </c>
      <c r="L508">
        <f t="shared" si="63"/>
        <v>-7.280953153661585</v>
      </c>
      <c r="M508">
        <f t="shared" si="64"/>
        <v>53.012278825814583</v>
      </c>
    </row>
    <row r="509" spans="1:13" x14ac:dyDescent="0.25">
      <c r="A509">
        <v>1053.8499999999774</v>
      </c>
      <c r="B509">
        <v>26</v>
      </c>
      <c r="C509">
        <f t="shared" si="59"/>
        <v>27.232339142091178</v>
      </c>
      <c r="D509">
        <f t="shared" si="60"/>
        <v>199.75000000002251</v>
      </c>
      <c r="E509">
        <f t="shared" si="61"/>
        <v>-1.2323391420911776</v>
      </c>
      <c r="F509">
        <f t="shared" si="65"/>
        <v>1.5338169428087893E-63</v>
      </c>
      <c r="G509">
        <f t="shared" si="65"/>
        <v>3.4327836021149132E-79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1.5338169428087896E-63</v>
      </c>
      <c r="L509">
        <f t="shared" si="63"/>
        <v>-1.2323391420911776</v>
      </c>
      <c r="M509">
        <f t="shared" si="64"/>
        <v>1.5186597611300194</v>
      </c>
    </row>
    <row r="510" spans="1:13" x14ac:dyDescent="0.25">
      <c r="A510">
        <v>1053.8999999999774</v>
      </c>
      <c r="B510">
        <v>32</v>
      </c>
      <c r="C510">
        <f t="shared" si="59"/>
        <v>27.18372513052077</v>
      </c>
      <c r="D510">
        <f t="shared" si="60"/>
        <v>199.70000000002256</v>
      </c>
      <c r="E510">
        <f t="shared" si="61"/>
        <v>4.8162748694792299</v>
      </c>
      <c r="F510">
        <f t="shared" si="65"/>
        <v>5.6203002759053537E-64</v>
      </c>
      <c r="G510">
        <f t="shared" si="65"/>
        <v>1.1254295999100554E-79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5.620300275905355E-64</v>
      </c>
      <c r="L510">
        <f t="shared" si="63"/>
        <v>4.8162748694792299</v>
      </c>
      <c r="M510">
        <f t="shared" si="64"/>
        <v>23.196503618377172</v>
      </c>
    </row>
    <row r="511" spans="1:13" x14ac:dyDescent="0.25">
      <c r="A511">
        <v>1053.9499999999773</v>
      </c>
      <c r="B511">
        <v>25</v>
      </c>
      <c r="C511">
        <f t="shared" si="59"/>
        <v>27.135111118950135</v>
      </c>
      <c r="D511">
        <f t="shared" si="60"/>
        <v>199.6500000000226</v>
      </c>
      <c r="E511">
        <f t="shared" si="61"/>
        <v>-2.1351111189501353</v>
      </c>
      <c r="F511">
        <f t="shared" si="65"/>
        <v>2.0525455295987082E-64</v>
      </c>
      <c r="G511">
        <f t="shared" si="65"/>
        <v>3.6773717156595933E-80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2.0525455295987085E-64</v>
      </c>
      <c r="L511">
        <f t="shared" si="63"/>
        <v>-2.1351111189501353</v>
      </c>
      <c r="M511">
        <f t="shared" si="64"/>
        <v>4.5586994902644991</v>
      </c>
    </row>
    <row r="512" spans="1:13" x14ac:dyDescent="0.25">
      <c r="A512">
        <v>1053.9999999999773</v>
      </c>
      <c r="B512">
        <v>29</v>
      </c>
      <c r="C512">
        <f t="shared" si="59"/>
        <v>27.086497107379728</v>
      </c>
      <c r="D512">
        <f t="shared" si="60"/>
        <v>199.60000000002265</v>
      </c>
      <c r="E512">
        <f t="shared" si="61"/>
        <v>1.9135028926202722</v>
      </c>
      <c r="F512">
        <f t="shared" si="65"/>
        <v>7.4709077063372546E-65</v>
      </c>
      <c r="G512">
        <f t="shared" si="65"/>
        <v>1.1975785842662478E-80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7.4709077063372554E-65</v>
      </c>
      <c r="L512">
        <f t="shared" si="63"/>
        <v>1.9135028926202722</v>
      </c>
      <c r="M512">
        <f t="shared" si="64"/>
        <v>3.6614933200661488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2019-10-23T13:05:55Z</dcterms:modified>
</cp:coreProperties>
</file>